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Отчет за 2024 год\Проект решения\"/>
    </mc:Choice>
  </mc:AlternateContent>
  <bookViews>
    <workbookView xWindow="0" yWindow="0" windowWidth="28800" windowHeight="11835" activeTab="1"/>
  </bookViews>
  <sheets>
    <sheet name="Рд Пд" sheetId="4" r:id="rId1"/>
    <sheet name="ЦСР" sheetId="3" r:id="rId2"/>
    <sheet name="Ведомственная" sheetId="1" r:id="rId3"/>
  </sheets>
  <definedNames>
    <definedName name="_xlnm._FilterDatabase" localSheetId="2" hidden="1">Ведомственная!$A$11:$I$492</definedName>
    <definedName name="_xlnm._FilterDatabase" localSheetId="1" hidden="1">ЦСР!$A$243:$H$494</definedName>
    <definedName name="_xlnm.Print_Titles" localSheetId="2">Ведомственная!$13:$18</definedName>
    <definedName name="_xlnm.Print_Titles" localSheetId="0">'Рд Пд'!$12:$16</definedName>
    <definedName name="_xlnm.Print_Titles" localSheetId="1">ЦСР!$12:$16</definedName>
    <definedName name="_xlnm.Print_Area" localSheetId="2">Ведомственная!$A$1:$K$788</definedName>
    <definedName name="_xlnm.Print_Area" localSheetId="0">'Рд Пд'!$A$1:$K$72</definedName>
    <definedName name="_xlnm.Print_Area" localSheetId="1">ЦСР!$A$1:$H$496</definedName>
  </definedNames>
  <calcPr calcId="152511"/>
</workbook>
</file>

<file path=xl/calcChain.xml><?xml version="1.0" encoding="utf-8"?>
<calcChain xmlns="http://schemas.openxmlformats.org/spreadsheetml/2006/main">
  <c r="H281" i="1" l="1"/>
  <c r="H283" i="1"/>
  <c r="I239" i="1"/>
  <c r="J239" i="1"/>
  <c r="H239" i="1"/>
  <c r="I240" i="1"/>
  <c r="J240" i="1"/>
  <c r="H240" i="1"/>
  <c r="K67" i="4" l="1"/>
  <c r="H494" i="3" l="1"/>
  <c r="H493" i="3"/>
  <c r="H492" i="3"/>
  <c r="H491" i="3"/>
  <c r="H490" i="3"/>
  <c r="H489" i="3"/>
  <c r="H488" i="3"/>
  <c r="H487" i="3"/>
  <c r="H486" i="3"/>
  <c r="H485" i="3"/>
  <c r="H484" i="3"/>
  <c r="H483" i="3"/>
  <c r="H482" i="3"/>
  <c r="H481" i="3"/>
  <c r="H480" i="3"/>
  <c r="H479" i="3"/>
  <c r="H478" i="3"/>
  <c r="H477" i="3"/>
  <c r="H476" i="3"/>
  <c r="H475" i="3"/>
  <c r="H474" i="3"/>
  <c r="H473" i="3"/>
  <c r="H472" i="3"/>
  <c r="H471" i="3"/>
  <c r="H470" i="3"/>
  <c r="H469" i="3"/>
  <c r="H468" i="3"/>
  <c r="H467" i="3"/>
  <c r="H466" i="3"/>
  <c r="H465" i="3"/>
  <c r="H464" i="3"/>
  <c r="H463" i="3"/>
  <c r="H462" i="3"/>
  <c r="H461" i="3"/>
  <c r="H460" i="3"/>
  <c r="H459" i="3"/>
  <c r="H458" i="3"/>
  <c r="H457" i="3"/>
  <c r="H456" i="3"/>
  <c r="H455" i="3"/>
  <c r="H454" i="3"/>
  <c r="H453" i="3"/>
  <c r="H452" i="3"/>
  <c r="H451" i="3"/>
  <c r="H450" i="3"/>
  <c r="H449" i="3"/>
  <c r="H448" i="3"/>
  <c r="H447" i="3"/>
  <c r="H446" i="3"/>
  <c r="H445" i="3"/>
  <c r="H444" i="3"/>
  <c r="H443" i="3"/>
  <c r="H442" i="3"/>
  <c r="H441" i="3"/>
  <c r="H440" i="3"/>
  <c r="H439" i="3"/>
  <c r="H438" i="3"/>
  <c r="H437" i="3"/>
  <c r="H436" i="3"/>
  <c r="H435" i="3"/>
  <c r="H434" i="3"/>
  <c r="H433" i="3"/>
  <c r="H432" i="3"/>
  <c r="H431" i="3"/>
  <c r="H430" i="3"/>
  <c r="H429" i="3"/>
  <c r="H428" i="3"/>
  <c r="H427" i="3"/>
  <c r="H426" i="3"/>
  <c r="H425" i="3"/>
  <c r="H424" i="3"/>
  <c r="H423" i="3"/>
  <c r="H422" i="3"/>
  <c r="H421" i="3"/>
  <c r="H420" i="3"/>
  <c r="H419" i="3"/>
  <c r="H418" i="3"/>
  <c r="H417" i="3"/>
  <c r="H416" i="3"/>
  <c r="H415" i="3"/>
  <c r="H414" i="3"/>
  <c r="H413" i="3"/>
  <c r="H412" i="3"/>
  <c r="H411" i="3"/>
  <c r="H410" i="3"/>
  <c r="H409" i="3"/>
  <c r="H408" i="3"/>
  <c r="H407" i="3"/>
  <c r="H406" i="3"/>
  <c r="H405" i="3"/>
  <c r="H404" i="3"/>
  <c r="H403" i="3"/>
  <c r="H402" i="3"/>
  <c r="H401" i="3"/>
  <c r="H400" i="3"/>
  <c r="H399" i="3"/>
  <c r="H398" i="3"/>
  <c r="H397" i="3"/>
  <c r="H396" i="3"/>
  <c r="H395" i="3"/>
  <c r="H394" i="3"/>
  <c r="H393" i="3"/>
  <c r="H392" i="3"/>
  <c r="H391" i="3"/>
  <c r="H390" i="3"/>
  <c r="H389" i="3"/>
  <c r="H388" i="3"/>
  <c r="H387" i="3"/>
  <c r="H386" i="3"/>
  <c r="H385" i="3"/>
  <c r="H384" i="3"/>
  <c r="H383" i="3"/>
  <c r="H382" i="3"/>
  <c r="H381" i="3"/>
  <c r="H380" i="3"/>
  <c r="H379" i="3"/>
  <c r="H378" i="3"/>
  <c r="H377" i="3"/>
  <c r="H376" i="3"/>
  <c r="H375" i="3"/>
  <c r="H374" i="3"/>
  <c r="H373" i="3"/>
  <c r="H372" i="3"/>
  <c r="H371" i="3"/>
  <c r="H370" i="3"/>
  <c r="H369" i="3"/>
  <c r="H368" i="3"/>
  <c r="H367" i="3"/>
  <c r="H366" i="3"/>
  <c r="H365" i="3"/>
  <c r="H364" i="3"/>
  <c r="H363" i="3"/>
  <c r="H362" i="3"/>
  <c r="H361" i="3"/>
  <c r="H360" i="3"/>
  <c r="H359" i="3"/>
  <c r="H358" i="3"/>
  <c r="H357" i="3"/>
  <c r="H356" i="3"/>
  <c r="H355" i="3"/>
  <c r="H354" i="3"/>
  <c r="H353" i="3"/>
  <c r="H352" i="3"/>
  <c r="H351" i="3"/>
  <c r="H350" i="3"/>
  <c r="H349" i="3"/>
  <c r="H348" i="3"/>
  <c r="H347" i="3"/>
  <c r="H346" i="3"/>
  <c r="H345" i="3"/>
  <c r="H344" i="3"/>
  <c r="H343" i="3"/>
  <c r="H342" i="3"/>
  <c r="H341" i="3"/>
  <c r="H340" i="3"/>
  <c r="H339" i="3"/>
  <c r="H338" i="3"/>
  <c r="H337" i="3"/>
  <c r="H336" i="3"/>
  <c r="H335" i="3"/>
  <c r="H334" i="3"/>
  <c r="H333" i="3"/>
  <c r="H332" i="3"/>
  <c r="H331" i="3"/>
  <c r="H330" i="3"/>
  <c r="H329" i="3"/>
  <c r="H328" i="3"/>
  <c r="H327" i="3"/>
  <c r="H326" i="3"/>
  <c r="H325" i="3"/>
  <c r="H324" i="3"/>
  <c r="H323" i="3"/>
  <c r="H322" i="3"/>
  <c r="H321" i="3"/>
  <c r="H320" i="3"/>
  <c r="H319" i="3"/>
  <c r="H318" i="3"/>
  <c r="H317" i="3"/>
  <c r="H316" i="3"/>
  <c r="H315" i="3"/>
  <c r="H314" i="3"/>
  <c r="H313" i="3"/>
  <c r="H312" i="3"/>
  <c r="H311" i="3"/>
  <c r="H310" i="3"/>
  <c r="H309" i="3"/>
  <c r="H308" i="3"/>
  <c r="H307" i="3"/>
  <c r="H306" i="3"/>
  <c r="H305" i="3"/>
  <c r="H304" i="3"/>
  <c r="H303" i="3"/>
  <c r="H302" i="3"/>
  <c r="H301" i="3"/>
  <c r="H300" i="3"/>
  <c r="H299" i="3"/>
  <c r="H298" i="3"/>
  <c r="H297" i="3"/>
  <c r="H296" i="3"/>
  <c r="H295" i="3"/>
  <c r="H294" i="3"/>
  <c r="H293" i="3"/>
  <c r="H292" i="3"/>
  <c r="H291" i="3"/>
  <c r="H290" i="3"/>
  <c r="H289" i="3"/>
  <c r="H288" i="3"/>
  <c r="H287" i="3"/>
  <c r="H286" i="3"/>
  <c r="H285" i="3"/>
  <c r="H284" i="3"/>
  <c r="H283" i="3"/>
  <c r="H282" i="3"/>
  <c r="H281" i="3"/>
  <c r="H280" i="3"/>
  <c r="H279" i="3"/>
  <c r="H27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3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7" i="3"/>
  <c r="G494" i="3"/>
  <c r="G493" i="3"/>
  <c r="G492" i="3"/>
  <c r="G491" i="3"/>
  <c r="G490" i="3"/>
  <c r="G489" i="3"/>
  <c r="G488" i="3"/>
  <c r="G487" i="3"/>
  <c r="G486" i="3"/>
  <c r="G485" i="3"/>
  <c r="G484" i="3"/>
  <c r="G483" i="3"/>
  <c r="G482" i="3"/>
  <c r="G481" i="3"/>
  <c r="G480" i="3"/>
  <c r="G479" i="3"/>
  <c r="G478" i="3"/>
  <c r="G477" i="3"/>
  <c r="G476" i="3" s="1"/>
  <c r="G473" i="3"/>
  <c r="G472" i="3" s="1"/>
  <c r="G471" i="3" s="1"/>
  <c r="G470" i="3" s="1"/>
  <c r="G469" i="3"/>
  <c r="G468" i="3" s="1"/>
  <c r="G467" i="3" s="1"/>
  <c r="G466" i="3" s="1"/>
  <c r="G465" i="3"/>
  <c r="G464" i="3" s="1"/>
  <c r="G462" i="3" s="1"/>
  <c r="G461" i="3"/>
  <c r="G460" i="3" s="1"/>
  <c r="G459" i="3"/>
  <c r="G458" i="3"/>
  <c r="G457" i="3"/>
  <c r="G453" i="3"/>
  <c r="G452" i="3"/>
  <c r="G448" i="3"/>
  <c r="G447" i="3" s="1"/>
  <c r="G446" i="3" s="1"/>
  <c r="G445" i="3" s="1"/>
  <c r="G444" i="3"/>
  <c r="G443" i="3"/>
  <c r="G440" i="3"/>
  <c r="G439" i="3" s="1"/>
  <c r="G438" i="3" s="1"/>
  <c r="G436" i="3"/>
  <c r="G435" i="3" s="1"/>
  <c r="G434" i="3" s="1"/>
  <c r="G433" i="3" s="1"/>
  <c r="G432" i="3" s="1"/>
  <c r="G431" i="3"/>
  <c r="G430" i="3" s="1"/>
  <c r="G428" i="3" s="1"/>
  <c r="G427" i="3"/>
  <c r="G426" i="3" s="1"/>
  <c r="G424" i="3" s="1"/>
  <c r="G423" i="3"/>
  <c r="G422" i="3" s="1"/>
  <c r="G421" i="3"/>
  <c r="G420" i="3" s="1"/>
  <c r="G419" i="3"/>
  <c r="G418" i="3" s="1"/>
  <c r="G417" i="3"/>
  <c r="G416" i="3"/>
  <c r="G415" i="3"/>
  <c r="G413" i="3"/>
  <c r="G412" i="3" s="1"/>
  <c r="G411" i="3"/>
  <c r="G410" i="3"/>
  <c r="G407" i="3"/>
  <c r="G406" i="3" s="1"/>
  <c r="G404" i="3" s="1"/>
  <c r="G403" i="3"/>
  <c r="G402" i="3"/>
  <c r="G401" i="3"/>
  <c r="G398" i="3"/>
  <c r="G397" i="3"/>
  <c r="G396" i="3"/>
  <c r="G395" i="3"/>
  <c r="G392" i="3"/>
  <c r="G391" i="3"/>
  <c r="G389" i="3"/>
  <c r="G388" i="3"/>
  <c r="G386" i="3"/>
  <c r="G385" i="3" s="1"/>
  <c r="G384" i="3"/>
  <c r="G383" i="3" s="1"/>
  <c r="G382" i="3"/>
  <c r="G381" i="3" s="1"/>
  <c r="G380" i="3"/>
  <c r="G379" i="3" s="1"/>
  <c r="G376" i="3"/>
  <c r="G375" i="3"/>
  <c r="G371" i="3"/>
  <c r="G370" i="3"/>
  <c r="G367" i="3"/>
  <c r="G366" i="3"/>
  <c r="G365" i="3"/>
  <c r="G364" i="3"/>
  <c r="G361" i="3"/>
  <c r="G360" i="3" s="1"/>
  <c r="G359" i="3" s="1"/>
  <c r="G358" i="3"/>
  <c r="G357" i="3" s="1"/>
  <c r="G356" i="3"/>
  <c r="G355" i="3"/>
  <c r="G352" i="3"/>
  <c r="G351" i="3" s="1"/>
  <c r="G350" i="3"/>
  <c r="G349" i="3"/>
  <c r="G348" i="3"/>
  <c r="G347" i="3"/>
  <c r="G343" i="3"/>
  <c r="G342" i="3" s="1"/>
  <c r="G341" i="3"/>
  <c r="G340" i="3"/>
  <c r="G339" i="3"/>
  <c r="G338" i="3"/>
  <c r="G336" i="3"/>
  <c r="G335" i="3"/>
  <c r="G332" i="3"/>
  <c r="G331" i="3" s="1"/>
  <c r="G330" i="3" s="1"/>
  <c r="G328" i="3"/>
  <c r="G327" i="3"/>
  <c r="G325" i="3"/>
  <c r="G324" i="3"/>
  <c r="G322" i="3"/>
  <c r="G321" i="3"/>
  <c r="G320" i="3"/>
  <c r="G319" i="3"/>
  <c r="G315" i="3"/>
  <c r="G314" i="3" s="1"/>
  <c r="G313" i="3"/>
  <c r="G312" i="3"/>
  <c r="G309" i="3"/>
  <c r="G308" i="3"/>
  <c r="G306" i="3"/>
  <c r="G305" i="3" s="1"/>
  <c r="G304" i="3"/>
  <c r="G303" i="3"/>
  <c r="G301" i="3"/>
  <c r="G300" i="3"/>
  <c r="G299" i="3" s="1"/>
  <c r="G298" i="3"/>
  <c r="G297" i="3"/>
  <c r="G295" i="3"/>
  <c r="G294" i="3" s="1"/>
  <c r="G293" i="3"/>
  <c r="G292" i="3"/>
  <c r="G290" i="3"/>
  <c r="G289" i="3"/>
  <c r="G287" i="3"/>
  <c r="G286" i="3"/>
  <c r="G285" i="3"/>
  <c r="G283" i="3"/>
  <c r="G282" i="3" s="1"/>
  <c r="G281" i="3"/>
  <c r="G280" i="3" s="1"/>
  <c r="G279" i="3"/>
  <c r="G278" i="3" s="1"/>
  <c r="G277" i="3"/>
  <c r="G276" i="3"/>
  <c r="G274" i="3"/>
  <c r="G273" i="3"/>
  <c r="G271" i="3"/>
  <c r="G270" i="3"/>
  <c r="G268" i="3"/>
  <c r="G267" i="3"/>
  <c r="G265" i="3"/>
  <c r="G264" i="3"/>
  <c r="G262" i="3"/>
  <c r="G261" i="3"/>
  <c r="G260" i="3"/>
  <c r="G259" i="3"/>
  <c r="G258" i="3"/>
  <c r="G256" i="3"/>
  <c r="G255" i="3" s="1"/>
  <c r="G254" i="3"/>
  <c r="G253" i="3"/>
  <c r="G252" i="3"/>
  <c r="G251" i="3"/>
  <c r="G250" i="3"/>
  <c r="G248" i="3"/>
  <c r="G247" i="3"/>
  <c r="G246" i="3"/>
  <c r="G241" i="3"/>
  <c r="G240" i="3" s="1"/>
  <c r="G239" i="3"/>
  <c r="G238" i="3" s="1"/>
  <c r="G237" i="3"/>
  <c r="G236" i="3"/>
  <c r="G234" i="3"/>
  <c r="G233" i="3" s="1"/>
  <c r="G232" i="3"/>
  <c r="G231" i="3" s="1"/>
  <c r="G229" i="3"/>
  <c r="G228" i="3"/>
  <c r="G225" i="3"/>
  <c r="G224" i="3"/>
  <c r="G221" i="3"/>
  <c r="G220" i="3"/>
  <c r="G219" i="3"/>
  <c r="G218" i="3" s="1"/>
  <c r="G217" i="3" s="1"/>
  <c r="G216" i="3"/>
  <c r="G215" i="3"/>
  <c r="G210" i="3"/>
  <c r="G209" i="3" s="1"/>
  <c r="G208" i="3" s="1"/>
  <c r="G205" i="3"/>
  <c r="G204" i="3" s="1"/>
  <c r="G203" i="3"/>
  <c r="G202" i="3" s="1"/>
  <c r="G199" i="3"/>
  <c r="G198" i="3" s="1"/>
  <c r="G197" i="3" s="1"/>
  <c r="G196" i="3" s="1"/>
  <c r="G195" i="3"/>
  <c r="G194" i="3"/>
  <c r="G191" i="3"/>
  <c r="G190" i="3" s="1"/>
  <c r="G188" i="3"/>
  <c r="G187" i="3"/>
  <c r="G183" i="3"/>
  <c r="G182" i="3"/>
  <c r="G179" i="3"/>
  <c r="G178" i="3" s="1"/>
  <c r="G177" i="3" s="1"/>
  <c r="G176" i="3"/>
  <c r="G175" i="3" s="1"/>
  <c r="G174" i="3" s="1"/>
  <c r="G172" i="3"/>
  <c r="G171" i="3" s="1"/>
  <c r="G170" i="3" s="1"/>
  <c r="G169" i="3" s="1"/>
  <c r="G168" i="3"/>
  <c r="G167" i="3" s="1"/>
  <c r="G166" i="3" s="1"/>
  <c r="G165" i="3" s="1"/>
  <c r="G164" i="3"/>
  <c r="G163" i="3" s="1"/>
  <c r="G162" i="3"/>
  <c r="G161" i="3" s="1"/>
  <c r="G160" i="3"/>
  <c r="G159" i="3"/>
  <c r="G158" i="3"/>
  <c r="G154" i="3"/>
  <c r="G153" i="3"/>
  <c r="G150" i="3"/>
  <c r="G149" i="3" s="1"/>
  <c r="G148" i="3"/>
  <c r="G147" i="3" s="1"/>
  <c r="G144" i="3"/>
  <c r="G143" i="3" s="1"/>
  <c r="G142" i="3" s="1"/>
  <c r="G141" i="3"/>
  <c r="G140" i="3"/>
  <c r="G139" i="3"/>
  <c r="G136" i="3"/>
  <c r="G135" i="3" s="1"/>
  <c r="G134" i="3" s="1"/>
  <c r="G133" i="3"/>
  <c r="G132" i="3" s="1"/>
  <c r="G131" i="3" s="1"/>
  <c r="G129" i="3"/>
  <c r="G128" i="3" s="1"/>
  <c r="G125" i="3"/>
  <c r="G124" i="3" s="1"/>
  <c r="G121" i="3"/>
  <c r="G120" i="3" s="1"/>
  <c r="G119" i="3" s="1"/>
  <c r="G118" i="3" s="1"/>
  <c r="G117" i="3"/>
  <c r="G116" i="3"/>
  <c r="G115" i="3"/>
  <c r="G112" i="3"/>
  <c r="G111" i="3" s="1"/>
  <c r="G110" i="3"/>
  <c r="G109" i="3" s="1"/>
  <c r="G108" i="3"/>
  <c r="G107" i="3"/>
  <c r="G105" i="3"/>
  <c r="G104" i="3"/>
  <c r="G103" i="3"/>
  <c r="G99" i="3"/>
  <c r="G98" i="3" s="1"/>
  <c r="G97" i="3" s="1"/>
  <c r="G96" i="3"/>
  <c r="G95" i="3" s="1"/>
  <c r="G94" i="3" s="1"/>
  <c r="G92" i="3"/>
  <c r="G91" i="3" s="1"/>
  <c r="G90" i="3" s="1"/>
  <c r="G88" i="3"/>
  <c r="G87" i="3"/>
  <c r="G86" i="3"/>
  <c r="G85" i="3"/>
  <c r="G84" i="3"/>
  <c r="G83" i="3"/>
  <c r="G82" i="3"/>
  <c r="G81" i="3"/>
  <c r="G80" i="3"/>
  <c r="G79" i="3"/>
  <c r="G78" i="3"/>
  <c r="G77" i="3"/>
  <c r="G76" i="3" s="1"/>
  <c r="G75" i="3" s="1"/>
  <c r="G74" i="3" s="1"/>
  <c r="G73" i="3"/>
  <c r="G72" i="3" s="1"/>
  <c r="G71" i="3" s="1"/>
  <c r="G70" i="3"/>
  <c r="G69" i="3" s="1"/>
  <c r="G68" i="3" s="1"/>
  <c r="G66" i="3"/>
  <c r="G65" i="3" s="1"/>
  <c r="G64" i="3" s="1"/>
  <c r="G63" i="3"/>
  <c r="G62" i="3"/>
  <c r="G61" i="3"/>
  <c r="G56" i="3"/>
  <c r="G55" i="3" s="1"/>
  <c r="G54" i="3"/>
  <c r="G53" i="3" s="1"/>
  <c r="G52" i="3"/>
  <c r="G51" i="3" s="1"/>
  <c r="G48" i="3"/>
  <c r="G47" i="3"/>
  <c r="G45" i="3"/>
  <c r="G44" i="3" s="1"/>
  <c r="G43" i="3"/>
  <c r="G42" i="3"/>
  <c r="G41" i="3" s="1"/>
  <c r="G40" i="3"/>
  <c r="G39" i="3"/>
  <c r="G36" i="3"/>
  <c r="G35" i="3"/>
  <c r="G34" i="3"/>
  <c r="G30" i="3"/>
  <c r="G29" i="3"/>
  <c r="G25" i="3"/>
  <c r="G24" i="3"/>
  <c r="G23" i="3"/>
  <c r="G22" i="3" s="1"/>
  <c r="E494" i="3"/>
  <c r="E493" i="3" s="1"/>
  <c r="E492" i="3"/>
  <c r="E491" i="3" s="1"/>
  <c r="E490" i="3"/>
  <c r="E489" i="3" s="1"/>
  <c r="E488" i="3"/>
  <c r="E487" i="3" s="1"/>
  <c r="E486" i="3"/>
  <c r="E485" i="3" s="1"/>
  <c r="E484" i="3"/>
  <c r="E483" i="3" s="1"/>
  <c r="E482" i="3"/>
  <c r="E481" i="3" s="1"/>
  <c r="E480" i="3"/>
  <c r="E479" i="3" s="1"/>
  <c r="E478" i="3"/>
  <c r="E477" i="3"/>
  <c r="E473" i="3"/>
  <c r="E472" i="3" s="1"/>
  <c r="E471" i="3" s="1"/>
  <c r="E470" i="3" s="1"/>
  <c r="E469" i="3"/>
  <c r="E468" i="3" s="1"/>
  <c r="E467" i="3" s="1"/>
  <c r="E466" i="3" s="1"/>
  <c r="E465" i="3"/>
  <c r="E464" i="3" s="1"/>
  <c r="E461" i="3"/>
  <c r="E460" i="3" s="1"/>
  <c r="E459" i="3"/>
  <c r="E458" i="3"/>
  <c r="E457" i="3"/>
  <c r="E453" i="3"/>
  <c r="E452" i="3"/>
  <c r="E448" i="3"/>
  <c r="E447" i="3" s="1"/>
  <c r="E446" i="3" s="1"/>
  <c r="E445" i="3" s="1"/>
  <c r="E444" i="3"/>
  <c r="E443" i="3"/>
  <c r="E440" i="3"/>
  <c r="E439" i="3" s="1"/>
  <c r="E438" i="3" s="1"/>
  <c r="E436" i="3"/>
  <c r="E435" i="3" s="1"/>
  <c r="E434" i="3" s="1"/>
  <c r="E433" i="3" s="1"/>
  <c r="E432" i="3" s="1"/>
  <c r="E431" i="3"/>
  <c r="E430" i="3" s="1"/>
  <c r="E429" i="3" s="1"/>
  <c r="E427" i="3"/>
  <c r="E426" i="3" s="1"/>
  <c r="E423" i="3"/>
  <c r="E422" i="3" s="1"/>
  <c r="E421" i="3"/>
  <c r="E420" i="3" s="1"/>
  <c r="E419" i="3"/>
  <c r="E418" i="3" s="1"/>
  <c r="E417" i="3"/>
  <c r="E416" i="3"/>
  <c r="E415" i="3"/>
  <c r="E413" i="3"/>
  <c r="E412" i="3" s="1"/>
  <c r="E411" i="3"/>
  <c r="E410" i="3"/>
  <c r="E407" i="3"/>
  <c r="E406" i="3" s="1"/>
  <c r="E403" i="3"/>
  <c r="E402" i="3"/>
  <c r="E401" i="3"/>
  <c r="E398" i="3"/>
  <c r="E397" i="3"/>
  <c r="E396" i="3"/>
  <c r="E395" i="3"/>
  <c r="E392" i="3"/>
  <c r="E391" i="3"/>
  <c r="E389" i="3"/>
  <c r="E388" i="3"/>
  <c r="E386" i="3"/>
  <c r="E385" i="3" s="1"/>
  <c r="E384" i="3"/>
  <c r="E383" i="3" s="1"/>
  <c r="E382" i="3"/>
  <c r="E381" i="3" s="1"/>
  <c r="E380" i="3"/>
  <c r="E379" i="3" s="1"/>
  <c r="E376" i="3"/>
  <c r="E375" i="3"/>
  <c r="E371" i="3"/>
  <c r="E370" i="3"/>
  <c r="E367" i="3"/>
  <c r="E366" i="3"/>
  <c r="E365" i="3"/>
  <c r="E364" i="3"/>
  <c r="E361" i="3"/>
  <c r="E360" i="3" s="1"/>
  <c r="E359" i="3" s="1"/>
  <c r="E358" i="3"/>
  <c r="E357" i="3" s="1"/>
  <c r="E356" i="3"/>
  <c r="E355" i="3"/>
  <c r="E352" i="3"/>
  <c r="E351" i="3" s="1"/>
  <c r="E350" i="3"/>
  <c r="E349" i="3"/>
  <c r="E348" i="3"/>
  <c r="E347" i="3"/>
  <c r="E343" i="3"/>
  <c r="E342" i="3" s="1"/>
  <c r="E341" i="3"/>
  <c r="E340" i="3"/>
  <c r="E339" i="3"/>
  <c r="E338" i="3"/>
  <c r="E336" i="3"/>
  <c r="E335" i="3"/>
  <c r="E332" i="3"/>
  <c r="E331" i="3" s="1"/>
  <c r="E330" i="3" s="1"/>
  <c r="E328" i="3"/>
  <c r="E327" i="3"/>
  <c r="E325" i="3"/>
  <c r="E324" i="3"/>
  <c r="E322" i="3"/>
  <c r="E321" i="3"/>
  <c r="E320" i="3"/>
  <c r="E319" i="3"/>
  <c r="E315" i="3"/>
  <c r="E314" i="3" s="1"/>
  <c r="E313" i="3"/>
  <c r="E312" i="3"/>
  <c r="E309" i="3"/>
  <c r="E308" i="3"/>
  <c r="E306" i="3"/>
  <c r="E305" i="3" s="1"/>
  <c r="E304" i="3"/>
  <c r="E303" i="3"/>
  <c r="E301" i="3"/>
  <c r="E300" i="3"/>
  <c r="E298" i="3"/>
  <c r="E297" i="3"/>
  <c r="E295" i="3"/>
  <c r="E294" i="3" s="1"/>
  <c r="E293" i="3"/>
  <c r="E292" i="3"/>
  <c r="E290" i="3"/>
  <c r="E289" i="3"/>
  <c r="E287" i="3"/>
  <c r="E286" i="3"/>
  <c r="E285" i="3"/>
  <c r="E283" i="3"/>
  <c r="E282" i="3" s="1"/>
  <c r="E281" i="3"/>
  <c r="E280" i="3" s="1"/>
  <c r="E279" i="3"/>
  <c r="E278" i="3" s="1"/>
  <c r="E277" i="3"/>
  <c r="E276" i="3"/>
  <c r="E274" i="3"/>
  <c r="E273" i="3"/>
  <c r="E271" i="3"/>
  <c r="E270" i="3"/>
  <c r="E268" i="3"/>
  <c r="E267" i="3"/>
  <c r="E265" i="3"/>
  <c r="E264" i="3"/>
  <c r="E262" i="3"/>
  <c r="E261" i="3"/>
  <c r="E260" i="3"/>
  <c r="E259" i="3"/>
  <c r="E258" i="3"/>
  <c r="E256" i="3"/>
  <c r="E255" i="3" s="1"/>
  <c r="E254" i="3"/>
  <c r="E253" i="3"/>
  <c r="E252" i="3"/>
  <c r="E251" i="3"/>
  <c r="E250" i="3"/>
  <c r="E248" i="3"/>
  <c r="E247" i="3"/>
  <c r="E246" i="3"/>
  <c r="E241" i="3"/>
  <c r="E240" i="3" s="1"/>
  <c r="E239" i="3"/>
  <c r="E238" i="3" s="1"/>
  <c r="E237" i="3"/>
  <c r="E236" i="3"/>
  <c r="E234" i="3"/>
  <c r="E233" i="3" s="1"/>
  <c r="E232" i="3"/>
  <c r="E231" i="3" s="1"/>
  <c r="E229" i="3"/>
  <c r="E228" i="3"/>
  <c r="E225" i="3"/>
  <c r="E224" i="3"/>
  <c r="E221" i="3"/>
  <c r="E220" i="3"/>
  <c r="E219" i="3"/>
  <c r="E216" i="3"/>
  <c r="E215" i="3"/>
  <c r="E210" i="3"/>
  <c r="E209" i="3" s="1"/>
  <c r="E208" i="3" s="1"/>
  <c r="E205" i="3"/>
  <c r="E204" i="3" s="1"/>
  <c r="E203" i="3"/>
  <c r="E202" i="3" s="1"/>
  <c r="E199" i="3"/>
  <c r="E198" i="3" s="1"/>
  <c r="E197" i="3" s="1"/>
  <c r="E196" i="3" s="1"/>
  <c r="E195" i="3"/>
  <c r="E194" i="3"/>
  <c r="E191" i="3"/>
  <c r="E190" i="3" s="1"/>
  <c r="E188" i="3"/>
  <c r="E187" i="3"/>
  <c r="E183" i="3"/>
  <c r="E182" i="3"/>
  <c r="E179" i="3"/>
  <c r="E178" i="3" s="1"/>
  <c r="E177" i="3" s="1"/>
  <c r="E176" i="3"/>
  <c r="E175" i="3" s="1"/>
  <c r="E174" i="3" s="1"/>
  <c r="E172" i="3"/>
  <c r="E171" i="3" s="1"/>
  <c r="E170" i="3" s="1"/>
  <c r="E169" i="3" s="1"/>
  <c r="E168" i="3"/>
  <c r="E167" i="3" s="1"/>
  <c r="E166" i="3" s="1"/>
  <c r="E165" i="3" s="1"/>
  <c r="E164" i="3"/>
  <c r="E163" i="3" s="1"/>
  <c r="E162" i="3"/>
  <c r="E161" i="3" s="1"/>
  <c r="E160" i="3"/>
  <c r="E159" i="3"/>
  <c r="E158" i="3"/>
  <c r="E154" i="3"/>
  <c r="E153" i="3"/>
  <c r="E150" i="3"/>
  <c r="E149" i="3" s="1"/>
  <c r="E148" i="3"/>
  <c r="E147" i="3" s="1"/>
  <c r="E144" i="3"/>
  <c r="E143" i="3" s="1"/>
  <c r="E142" i="3" s="1"/>
  <c r="E141" i="3"/>
  <c r="E140" i="3"/>
  <c r="E139" i="3"/>
  <c r="E136" i="3"/>
  <c r="E135" i="3" s="1"/>
  <c r="E134" i="3" s="1"/>
  <c r="E133" i="3"/>
  <c r="E132" i="3" s="1"/>
  <c r="E131" i="3" s="1"/>
  <c r="E129" i="3"/>
  <c r="E128" i="3" s="1"/>
  <c r="E125" i="3"/>
  <c r="E124" i="3" s="1"/>
  <c r="E123" i="3" s="1"/>
  <c r="E121" i="3"/>
  <c r="E120" i="3" s="1"/>
  <c r="E119" i="3" s="1"/>
  <c r="E118" i="3" s="1"/>
  <c r="E117" i="3"/>
  <c r="E116" i="3"/>
  <c r="E115" i="3"/>
  <c r="E112" i="3"/>
  <c r="E111" i="3" s="1"/>
  <c r="E110" i="3"/>
  <c r="E109" i="3" s="1"/>
  <c r="E108" i="3"/>
  <c r="E107" i="3"/>
  <c r="E105" i="3"/>
  <c r="E104" i="3"/>
  <c r="E103" i="3"/>
  <c r="E99" i="3"/>
  <c r="E98" i="3" s="1"/>
  <c r="E97" i="3" s="1"/>
  <c r="E96" i="3"/>
  <c r="E95" i="3" s="1"/>
  <c r="E94" i="3" s="1"/>
  <c r="E92" i="3"/>
  <c r="E91" i="3" s="1"/>
  <c r="E88" i="3"/>
  <c r="E87" i="3" s="1"/>
  <c r="E84" i="3"/>
  <c r="E83" i="3" s="1"/>
  <c r="E82" i="3"/>
  <c r="E81" i="3" s="1"/>
  <c r="E80" i="3"/>
  <c r="E79" i="3" s="1"/>
  <c r="E78" i="3"/>
  <c r="E77" i="3"/>
  <c r="E73" i="3"/>
  <c r="E72" i="3" s="1"/>
  <c r="E71" i="3" s="1"/>
  <c r="E70" i="3"/>
  <c r="E69" i="3" s="1"/>
  <c r="E68" i="3" s="1"/>
  <c r="E66" i="3"/>
  <c r="E65" i="3" s="1"/>
  <c r="E64" i="3" s="1"/>
  <c r="E63" i="3"/>
  <c r="E62" i="3"/>
  <c r="E61" i="3"/>
  <c r="E56" i="3"/>
  <c r="E55" i="3" s="1"/>
  <c r="E54" i="3"/>
  <c r="E53" i="3" s="1"/>
  <c r="E52" i="3"/>
  <c r="E51" i="3" s="1"/>
  <c r="E48" i="3"/>
  <c r="E47" i="3"/>
  <c r="E45" i="3"/>
  <c r="E44" i="3" s="1"/>
  <c r="E43" i="3"/>
  <c r="E42" i="3"/>
  <c r="E40" i="3"/>
  <c r="E39" i="3"/>
  <c r="E36" i="3"/>
  <c r="E35" i="3"/>
  <c r="E34" i="3"/>
  <c r="E30" i="3"/>
  <c r="E29" i="3"/>
  <c r="E25" i="3"/>
  <c r="E24" i="3"/>
  <c r="E23" i="3"/>
  <c r="K30" i="4"/>
  <c r="K29" i="4"/>
  <c r="K28" i="4"/>
  <c r="K27" i="4"/>
  <c r="K43" i="4"/>
  <c r="K42" i="4"/>
  <c r="K41" i="4"/>
  <c r="K40" i="4"/>
  <c r="K39" i="4"/>
  <c r="K38" i="4"/>
  <c r="K36" i="4"/>
  <c r="K35" i="4"/>
  <c r="K34" i="4"/>
  <c r="K32" i="4"/>
  <c r="K31" i="4"/>
  <c r="K60" i="4"/>
  <c r="K59" i="4"/>
  <c r="K58" i="4"/>
  <c r="K57" i="4"/>
  <c r="K56" i="4"/>
  <c r="K55" i="4"/>
  <c r="K54" i="4"/>
  <c r="K53" i="4"/>
  <c r="K52" i="4"/>
  <c r="K51" i="4"/>
  <c r="K50" i="4"/>
  <c r="K49" i="4"/>
  <c r="K48" i="4"/>
  <c r="K47" i="4"/>
  <c r="K46" i="4"/>
  <c r="K45" i="4"/>
  <c r="K44" i="4"/>
  <c r="K65" i="4"/>
  <c r="K64" i="4"/>
  <c r="K63" i="4"/>
  <c r="K62" i="4"/>
  <c r="K61" i="4"/>
  <c r="K71" i="4"/>
  <c r="K70" i="4"/>
  <c r="K69" i="4"/>
  <c r="K68" i="4"/>
  <c r="K66" i="4"/>
  <c r="K26" i="4"/>
  <c r="K25" i="4"/>
  <c r="K24" i="4"/>
  <c r="K23" i="4"/>
  <c r="K22" i="4"/>
  <c r="K21" i="4"/>
  <c r="K20" i="4"/>
  <c r="K19" i="4"/>
  <c r="J71" i="4"/>
  <c r="J70" i="4"/>
  <c r="J69" i="4" s="1"/>
  <c r="J68" i="4"/>
  <c r="J67" i="4" s="1"/>
  <c r="J66" i="4"/>
  <c r="J65" i="4"/>
  <c r="J64" i="4"/>
  <c r="J63" i="4"/>
  <c r="J62" i="4"/>
  <c r="J61" i="4"/>
  <c r="J60" i="4"/>
  <c r="J59" i="4"/>
  <c r="J58" i="4"/>
  <c r="J57" i="4" s="1"/>
  <c r="J56" i="4"/>
  <c r="J55" i="4"/>
  <c r="J54" i="4"/>
  <c r="J53" i="4"/>
  <c r="J52" i="4"/>
  <c r="J51" i="4" s="1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6" i="4"/>
  <c r="J35" i="4"/>
  <c r="J34" i="4"/>
  <c r="J32" i="4"/>
  <c r="J31" i="4"/>
  <c r="J30" i="4"/>
  <c r="J29" i="4" s="1"/>
  <c r="J28" i="4"/>
  <c r="J27" i="4" s="1"/>
  <c r="J20" i="4"/>
  <c r="J26" i="4"/>
  <c r="J25" i="4"/>
  <c r="J24" i="4"/>
  <c r="J23" i="4"/>
  <c r="J22" i="4"/>
  <c r="J21" i="4"/>
  <c r="J19" i="4"/>
  <c r="H31" i="4"/>
  <c r="H25" i="4"/>
  <c r="H71" i="4"/>
  <c r="H70" i="4"/>
  <c r="H69" i="4" s="1"/>
  <c r="H68" i="4"/>
  <c r="H67" i="4" s="1"/>
  <c r="H66" i="4"/>
  <c r="H65" i="4"/>
  <c r="H64" i="4"/>
  <c r="H63" i="4"/>
  <c r="H62" i="4"/>
  <c r="H61" i="4"/>
  <c r="H60" i="4"/>
  <c r="H59" i="4"/>
  <c r="H58" i="4"/>
  <c r="H57" i="4" s="1"/>
  <c r="H56" i="4"/>
  <c r="H55" i="4"/>
  <c r="H54" i="4" s="1"/>
  <c r="H53" i="4"/>
  <c r="H52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6" i="4"/>
  <c r="H35" i="4"/>
  <c r="H34" i="4"/>
  <c r="H32" i="4"/>
  <c r="H30" i="4"/>
  <c r="H29" i="4" s="1"/>
  <c r="H28" i="4"/>
  <c r="H27" i="4" s="1"/>
  <c r="H26" i="4"/>
  <c r="H24" i="4"/>
  <c r="H23" i="4"/>
  <c r="H22" i="4"/>
  <c r="H21" i="4"/>
  <c r="H20" i="4"/>
  <c r="J784" i="1"/>
  <c r="J781" i="1"/>
  <c r="J780" i="1" s="1"/>
  <c r="J779" i="1" s="1"/>
  <c r="K779" i="1" s="1"/>
  <c r="J776" i="1"/>
  <c r="J775" i="1" s="1"/>
  <c r="J772" i="1"/>
  <c r="J771" i="1" s="1"/>
  <c r="J766" i="1"/>
  <c r="K766" i="1" s="1"/>
  <c r="J764" i="1"/>
  <c r="J762" i="1"/>
  <c r="K762" i="1" s="1"/>
  <c r="J760" i="1"/>
  <c r="J759" i="1"/>
  <c r="J758" i="1" s="1"/>
  <c r="K786" i="1"/>
  <c r="K785" i="1"/>
  <c r="K784" i="1"/>
  <c r="K783" i="1"/>
  <c r="K782" i="1"/>
  <c r="K778" i="1"/>
  <c r="K777" i="1"/>
  <c r="K773" i="1"/>
  <c r="K772" i="1"/>
  <c r="K767" i="1"/>
  <c r="K765" i="1"/>
  <c r="K764" i="1"/>
  <c r="K763" i="1"/>
  <c r="K761" i="1"/>
  <c r="K760" i="1"/>
  <c r="K755" i="1"/>
  <c r="K754" i="1"/>
  <c r="K753" i="1"/>
  <c r="J753" i="1"/>
  <c r="J752" i="1"/>
  <c r="J751" i="1" s="1"/>
  <c r="J750" i="1" s="1"/>
  <c r="J749" i="1" s="1"/>
  <c r="K749" i="1" s="1"/>
  <c r="J745" i="1"/>
  <c r="J744" i="1"/>
  <c r="J743" i="1" s="1"/>
  <c r="J740" i="1"/>
  <c r="J735" i="1"/>
  <c r="J734" i="1" s="1"/>
  <c r="K734" i="1" s="1"/>
  <c r="K747" i="1"/>
  <c r="K746" i="1"/>
  <c r="K745" i="1"/>
  <c r="K741" i="1"/>
  <c r="K740" i="1"/>
  <c r="K739" i="1"/>
  <c r="K738" i="1"/>
  <c r="K737" i="1"/>
  <c r="K736" i="1"/>
  <c r="K733" i="1"/>
  <c r="K732" i="1"/>
  <c r="K731" i="1"/>
  <c r="J732" i="1"/>
  <c r="J731" i="1"/>
  <c r="K726" i="1"/>
  <c r="K725" i="1"/>
  <c r="K721" i="1"/>
  <c r="K719" i="1"/>
  <c r="K717" i="1"/>
  <c r="K715" i="1"/>
  <c r="K711" i="1"/>
  <c r="K709" i="1"/>
  <c r="K708" i="1"/>
  <c r="K706" i="1"/>
  <c r="J724" i="1"/>
  <c r="K724" i="1" s="1"/>
  <c r="J720" i="1"/>
  <c r="K720" i="1" s="1"/>
  <c r="J718" i="1"/>
  <c r="K718" i="1" s="1"/>
  <c r="J716" i="1"/>
  <c r="K716" i="1" s="1"/>
  <c r="J714" i="1"/>
  <c r="K714" i="1" s="1"/>
  <c r="J713" i="1"/>
  <c r="J712" i="1" s="1"/>
  <c r="K712" i="1" s="1"/>
  <c r="J710" i="1"/>
  <c r="K710" i="1" s="1"/>
  <c r="J707" i="1"/>
  <c r="K707" i="1" s="1"/>
  <c r="J705" i="1"/>
  <c r="J662" i="1"/>
  <c r="H662" i="1"/>
  <c r="J697" i="1"/>
  <c r="J696" i="1"/>
  <c r="J692" i="1"/>
  <c r="J691" i="1"/>
  <c r="J690" i="1" s="1"/>
  <c r="J687" i="1"/>
  <c r="J686" i="1"/>
  <c r="K686" i="1" s="1"/>
  <c r="J684" i="1"/>
  <c r="J683" i="1"/>
  <c r="K683" i="1" s="1"/>
  <c r="J681" i="1"/>
  <c r="J680" i="1"/>
  <c r="J678" i="1"/>
  <c r="J673" i="1"/>
  <c r="J672" i="1" s="1"/>
  <c r="K672" i="1" s="1"/>
  <c r="J667" i="1"/>
  <c r="J666" i="1" s="1"/>
  <c r="K666" i="1" s="1"/>
  <c r="J664" i="1"/>
  <c r="J661" i="1" s="1"/>
  <c r="K661" i="1" s="1"/>
  <c r="K699" i="1"/>
  <c r="K698" i="1"/>
  <c r="K697" i="1"/>
  <c r="K696" i="1"/>
  <c r="K695" i="1"/>
  <c r="K694" i="1"/>
  <c r="K693" i="1"/>
  <c r="K692" i="1"/>
  <c r="K688" i="1"/>
  <c r="K687" i="1"/>
  <c r="K685" i="1"/>
  <c r="K684" i="1"/>
  <c r="K682" i="1"/>
  <c r="K681" i="1"/>
  <c r="K680" i="1"/>
  <c r="K679" i="1"/>
  <c r="K678" i="1"/>
  <c r="K677" i="1"/>
  <c r="K676" i="1"/>
  <c r="K675" i="1"/>
  <c r="K674" i="1"/>
  <c r="K668" i="1"/>
  <c r="K667" i="1"/>
  <c r="K665" i="1"/>
  <c r="K664" i="1"/>
  <c r="K663" i="1"/>
  <c r="K662" i="1"/>
  <c r="J614" i="1"/>
  <c r="K614" i="1" s="1"/>
  <c r="J558" i="1"/>
  <c r="H547" i="1"/>
  <c r="H537" i="1"/>
  <c r="K656" i="1"/>
  <c r="K653" i="1"/>
  <c r="K651" i="1"/>
  <c r="K650" i="1"/>
  <c r="K649" i="1"/>
  <c r="K644" i="1"/>
  <c r="K638" i="1"/>
  <c r="K633" i="1"/>
  <c r="K627" i="1"/>
  <c r="K626" i="1"/>
  <c r="K624" i="1"/>
  <c r="K623" i="1"/>
  <c r="K622" i="1"/>
  <c r="K618" i="1"/>
  <c r="K615" i="1"/>
  <c r="K613" i="1"/>
  <c r="K612" i="1"/>
  <c r="K610" i="1"/>
  <c r="K609" i="1"/>
  <c r="K608" i="1"/>
  <c r="K606" i="1"/>
  <c r="K605" i="1"/>
  <c r="K604" i="1"/>
  <c r="K602" i="1"/>
  <c r="K601" i="1"/>
  <c r="K600" i="1"/>
  <c r="K596" i="1"/>
  <c r="K591" i="1"/>
  <c r="K590" i="1"/>
  <c r="K585" i="1"/>
  <c r="K583" i="1"/>
  <c r="K582" i="1"/>
  <c r="K580" i="1"/>
  <c r="K579" i="1"/>
  <c r="K578" i="1"/>
  <c r="K577" i="1"/>
  <c r="K576" i="1"/>
  <c r="K571" i="1"/>
  <c r="K570" i="1"/>
  <c r="K566" i="1"/>
  <c r="K565" i="1"/>
  <c r="K562" i="1"/>
  <c r="K561" i="1"/>
  <c r="K560" i="1"/>
  <c r="K559" i="1"/>
  <c r="K558" i="1"/>
  <c r="K557" i="1"/>
  <c r="K556" i="1"/>
  <c r="K555" i="1"/>
  <c r="K554" i="1"/>
  <c r="K553" i="1"/>
  <c r="K551" i="1"/>
  <c r="K550" i="1"/>
  <c r="K548" i="1"/>
  <c r="K546" i="1"/>
  <c r="K545" i="1"/>
  <c r="K543" i="1"/>
  <c r="K542" i="1"/>
  <c r="K540" i="1"/>
  <c r="K539" i="1"/>
  <c r="K538" i="1"/>
  <c r="K537" i="1"/>
  <c r="K535" i="1"/>
  <c r="K534" i="1"/>
  <c r="K532" i="1"/>
  <c r="K531" i="1"/>
  <c r="K529" i="1"/>
  <c r="K528" i="1"/>
  <c r="K527" i="1"/>
  <c r="K524" i="1"/>
  <c r="K523" i="1"/>
  <c r="K521" i="1"/>
  <c r="K519" i="1"/>
  <c r="K515" i="1"/>
  <c r="K513" i="1"/>
  <c r="K512" i="1"/>
  <c r="K510" i="1"/>
  <c r="K509" i="1"/>
  <c r="K508" i="1"/>
  <c r="K507" i="1"/>
  <c r="K505" i="1"/>
  <c r="K504" i="1"/>
  <c r="K500" i="1"/>
  <c r="J655" i="1"/>
  <c r="K655" i="1" s="1"/>
  <c r="J654" i="1"/>
  <c r="K654" i="1" s="1"/>
  <c r="J652" i="1"/>
  <c r="J646" i="1" s="1"/>
  <c r="K646" i="1" s="1"/>
  <c r="J650" i="1"/>
  <c r="J648" i="1"/>
  <c r="J647" i="1" s="1"/>
  <c r="K647" i="1" s="1"/>
  <c r="J643" i="1"/>
  <c r="K643" i="1" s="1"/>
  <c r="J637" i="1"/>
  <c r="K637" i="1" s="1"/>
  <c r="J634" i="1"/>
  <c r="K634" i="1" s="1"/>
  <c r="J632" i="1"/>
  <c r="J631" i="1" s="1"/>
  <c r="J625" i="1"/>
  <c r="K625" i="1" s="1"/>
  <c r="J621" i="1"/>
  <c r="J617" i="1"/>
  <c r="K617" i="1" s="1"/>
  <c r="J611" i="1"/>
  <c r="K611" i="1" s="1"/>
  <c r="J607" i="1"/>
  <c r="K607" i="1" s="1"/>
  <c r="J603" i="1"/>
  <c r="K603" i="1" s="1"/>
  <c r="J599" i="1"/>
  <c r="K599" i="1" s="1"/>
  <c r="J595" i="1"/>
  <c r="K595" i="1" s="1"/>
  <c r="J594" i="1"/>
  <c r="J593" i="1" s="1"/>
  <c r="K593" i="1" s="1"/>
  <c r="J589" i="1"/>
  <c r="K589" i="1" s="1"/>
  <c r="J588" i="1"/>
  <c r="J587" i="1" s="1"/>
  <c r="J586" i="1" s="1"/>
  <c r="K586" i="1" s="1"/>
  <c r="J584" i="1"/>
  <c r="K584" i="1" s="1"/>
  <c r="J581" i="1"/>
  <c r="K581" i="1" s="1"/>
  <c r="J578" i="1"/>
  <c r="J575" i="1"/>
  <c r="K575" i="1" s="1"/>
  <c r="J569" i="1"/>
  <c r="K569" i="1" s="1"/>
  <c r="J564" i="1"/>
  <c r="J563" i="1" s="1"/>
  <c r="K563" i="1" s="1"/>
  <c r="J560" i="1"/>
  <c r="J555" i="1"/>
  <c r="J552" i="1"/>
  <c r="K552" i="1" s="1"/>
  <c r="J549" i="1"/>
  <c r="K549" i="1" s="1"/>
  <c r="J547" i="1"/>
  <c r="K547" i="1" s="1"/>
  <c r="J544" i="1"/>
  <c r="K544" i="1" s="1"/>
  <c r="J541" i="1"/>
  <c r="K541" i="1" s="1"/>
  <c r="J538" i="1"/>
  <c r="J536" i="1"/>
  <c r="K536" i="1" s="1"/>
  <c r="J533" i="1"/>
  <c r="K533" i="1" s="1"/>
  <c r="J530" i="1"/>
  <c r="K530" i="1" s="1"/>
  <c r="J527" i="1"/>
  <c r="J523" i="1"/>
  <c r="J522" i="1" s="1"/>
  <c r="J521" i="1" s="1"/>
  <c r="J518" i="1"/>
  <c r="K518" i="1" s="1"/>
  <c r="J517" i="1"/>
  <c r="J516" i="1" s="1"/>
  <c r="K516" i="1" s="1"/>
  <c r="J514" i="1"/>
  <c r="K514" i="1" s="1"/>
  <c r="J511" i="1"/>
  <c r="K511" i="1" s="1"/>
  <c r="J509" i="1"/>
  <c r="J506" i="1"/>
  <c r="K506" i="1" s="1"/>
  <c r="J503" i="1"/>
  <c r="J499" i="1"/>
  <c r="J498" i="1" s="1"/>
  <c r="H470" i="1"/>
  <c r="H433" i="1"/>
  <c r="J433" i="1"/>
  <c r="J471" i="1"/>
  <c r="J470" i="1"/>
  <c r="K470" i="1" s="1"/>
  <c r="J467" i="1"/>
  <c r="J466" i="1"/>
  <c r="J465" i="1" s="1"/>
  <c r="J464" i="1" s="1"/>
  <c r="J463" i="1" s="1"/>
  <c r="J491" i="1"/>
  <c r="J488" i="1"/>
  <c r="J487" i="1"/>
  <c r="J486" i="1" s="1"/>
  <c r="J481" i="1"/>
  <c r="J478" i="1"/>
  <c r="J477" i="1" s="1"/>
  <c r="J460" i="1"/>
  <c r="J459" i="1"/>
  <c r="J458" i="1" s="1"/>
  <c r="J451" i="1"/>
  <c r="J450" i="1"/>
  <c r="J447" i="1"/>
  <c r="J446" i="1"/>
  <c r="J445" i="1" s="1"/>
  <c r="K445" i="1" s="1"/>
  <c r="J440" i="1"/>
  <c r="J439" i="1"/>
  <c r="J438" i="1" s="1"/>
  <c r="K492" i="1"/>
  <c r="K491" i="1"/>
  <c r="K490" i="1"/>
  <c r="K489" i="1"/>
  <c r="K488" i="1"/>
  <c r="K482" i="1"/>
  <c r="K481" i="1"/>
  <c r="K480" i="1"/>
  <c r="K479" i="1"/>
  <c r="K472" i="1"/>
  <c r="K469" i="1"/>
  <c r="K468" i="1"/>
  <c r="K467" i="1"/>
  <c r="K462" i="1"/>
  <c r="K461" i="1"/>
  <c r="K460" i="1"/>
  <c r="K454" i="1"/>
  <c r="K453" i="1"/>
  <c r="K452" i="1"/>
  <c r="K451" i="1"/>
  <c r="K450" i="1"/>
  <c r="K449" i="1"/>
  <c r="K448" i="1"/>
  <c r="K447" i="1"/>
  <c r="K446" i="1"/>
  <c r="K442" i="1"/>
  <c r="K441" i="1"/>
  <c r="K440" i="1"/>
  <c r="K439" i="1"/>
  <c r="K434" i="1"/>
  <c r="K433" i="1"/>
  <c r="K432" i="1"/>
  <c r="J431" i="1"/>
  <c r="J430" i="1" s="1"/>
  <c r="J423" i="1"/>
  <c r="J422" i="1"/>
  <c r="K422" i="1" s="1"/>
  <c r="J419" i="1"/>
  <c r="J418" i="1"/>
  <c r="J417" i="1" s="1"/>
  <c r="J411" i="1"/>
  <c r="J410" i="1"/>
  <c r="J409" i="1" s="1"/>
  <c r="H403" i="1"/>
  <c r="H402" i="1"/>
  <c r="H401" i="1" s="1"/>
  <c r="H400" i="1" s="1"/>
  <c r="H399" i="1" s="1"/>
  <c r="K424" i="1"/>
  <c r="K423" i="1"/>
  <c r="K421" i="1"/>
  <c r="K420" i="1"/>
  <c r="K419" i="1"/>
  <c r="K418" i="1"/>
  <c r="K412" i="1"/>
  <c r="K411" i="1"/>
  <c r="K406" i="1"/>
  <c r="K405" i="1"/>
  <c r="K404" i="1"/>
  <c r="J403" i="1"/>
  <c r="K403" i="1" s="1"/>
  <c r="J396" i="1"/>
  <c r="J395" i="1"/>
  <c r="J394" i="1" s="1"/>
  <c r="K397" i="1"/>
  <c r="K396" i="1"/>
  <c r="K392" i="1"/>
  <c r="K391" i="1"/>
  <c r="J390" i="1"/>
  <c r="K390" i="1" s="1"/>
  <c r="J389" i="1"/>
  <c r="J388" i="1" s="1"/>
  <c r="J387" i="1" s="1"/>
  <c r="K387" i="1" s="1"/>
  <c r="J383" i="1"/>
  <c r="J382" i="1"/>
  <c r="J381" i="1" s="1"/>
  <c r="J376" i="1"/>
  <c r="J375" i="1"/>
  <c r="K375" i="1" s="1"/>
  <c r="J374" i="1"/>
  <c r="J373" i="1"/>
  <c r="J372" i="1" s="1"/>
  <c r="K372" i="1" s="1"/>
  <c r="J370" i="1"/>
  <c r="J369" i="1"/>
  <c r="J368" i="1"/>
  <c r="J367" i="1"/>
  <c r="K384" i="1"/>
  <c r="K383" i="1"/>
  <c r="K377" i="1"/>
  <c r="K376" i="1"/>
  <c r="K374" i="1"/>
  <c r="K371" i="1"/>
  <c r="K370" i="1"/>
  <c r="K369" i="1"/>
  <c r="K368" i="1"/>
  <c r="K367" i="1"/>
  <c r="K366" i="1"/>
  <c r="K365" i="1"/>
  <c r="K364" i="1"/>
  <c r="K363" i="1"/>
  <c r="J363" i="1"/>
  <c r="J362" i="1"/>
  <c r="J361" i="1" s="1"/>
  <c r="K361" i="1" s="1"/>
  <c r="I215" i="1"/>
  <c r="G186" i="3" l="1"/>
  <c r="G185" i="3" s="1"/>
  <c r="G291" i="3"/>
  <c r="G311" i="3"/>
  <c r="G337" i="3"/>
  <c r="G363" i="3"/>
  <c r="G362" i="3" s="1"/>
  <c r="G409" i="3"/>
  <c r="G201" i="3"/>
  <c r="G200" i="3" s="1"/>
  <c r="E369" i="3"/>
  <c r="E368" i="3" s="1"/>
  <c r="G181" i="3"/>
  <c r="G180" i="3" s="1"/>
  <c r="G269" i="3"/>
  <c r="G275" i="3"/>
  <c r="G288" i="3"/>
  <c r="G296" i="3"/>
  <c r="G307" i="3"/>
  <c r="G323" i="3"/>
  <c r="G326" i="3"/>
  <c r="G334" i="3"/>
  <c r="G354" i="3"/>
  <c r="G353" i="3" s="1"/>
  <c r="G405" i="3"/>
  <c r="G425" i="3"/>
  <c r="G429" i="3"/>
  <c r="E22" i="3"/>
  <c r="E21" i="3" s="1"/>
  <c r="E138" i="3"/>
  <c r="E137" i="3" s="1"/>
  <c r="E130" i="3" s="1"/>
  <c r="E152" i="3"/>
  <c r="E151" i="3" s="1"/>
  <c r="E157" i="3"/>
  <c r="E181" i="3"/>
  <c r="E180" i="3" s="1"/>
  <c r="E173" i="3" s="1"/>
  <c r="E201" i="3"/>
  <c r="E200" i="3" s="1"/>
  <c r="E245" i="3"/>
  <c r="E263" i="3"/>
  <c r="E275" i="3"/>
  <c r="E291" i="3"/>
  <c r="E307" i="3"/>
  <c r="E311" i="3"/>
  <c r="E310" i="3" s="1"/>
  <c r="E337" i="3"/>
  <c r="E363" i="3"/>
  <c r="E362" i="3" s="1"/>
  <c r="E442" i="3"/>
  <c r="E441" i="3" s="1"/>
  <c r="E437" i="3" s="1"/>
  <c r="G33" i="3"/>
  <c r="G32" i="3" s="1"/>
  <c r="G50" i="3"/>
  <c r="G49" i="3" s="1"/>
  <c r="G93" i="3"/>
  <c r="G102" i="3"/>
  <c r="G138" i="3"/>
  <c r="G137" i="3" s="1"/>
  <c r="G130" i="3" s="1"/>
  <c r="G157" i="3"/>
  <c r="G156" i="3" s="1"/>
  <c r="G155" i="3" s="1"/>
  <c r="G214" i="3"/>
  <c r="G213" i="3" s="1"/>
  <c r="G223" i="3"/>
  <c r="G222" i="3" s="1"/>
  <c r="G245" i="3"/>
  <c r="G263" i="3"/>
  <c r="G266" i="3"/>
  <c r="G369" i="3"/>
  <c r="G368" i="3" s="1"/>
  <c r="G387" i="3"/>
  <c r="G390" i="3"/>
  <c r="G442" i="3"/>
  <c r="G441" i="3" s="1"/>
  <c r="G437" i="3" s="1"/>
  <c r="G451" i="3"/>
  <c r="G450" i="3" s="1"/>
  <c r="G449" i="3" s="1"/>
  <c r="G475" i="3"/>
  <c r="G474" i="3" s="1"/>
  <c r="G60" i="3"/>
  <c r="G59" i="3"/>
  <c r="G58" i="3" s="1"/>
  <c r="G57" i="3" s="1"/>
  <c r="G67" i="3"/>
  <c r="G89" i="3"/>
  <c r="G146" i="3"/>
  <c r="G249" i="3"/>
  <c r="G257" i="3"/>
  <c r="G28" i="3"/>
  <c r="G26" i="3" s="1"/>
  <c r="G38" i="3"/>
  <c r="G46" i="3"/>
  <c r="G37" i="3" s="1"/>
  <c r="G31" i="3" s="1"/>
  <c r="G106" i="3"/>
  <c r="G114" i="3"/>
  <c r="G113" i="3" s="1"/>
  <c r="G152" i="3"/>
  <c r="G151" i="3" s="1"/>
  <c r="G193" i="3"/>
  <c r="G192" i="3" s="1"/>
  <c r="G189" i="3" s="1"/>
  <c r="G227" i="3"/>
  <c r="G226" i="3" s="1"/>
  <c r="G235" i="3"/>
  <c r="G230" i="3" s="1"/>
  <c r="G272" i="3"/>
  <c r="G302" i="3"/>
  <c r="G318" i="3"/>
  <c r="G374" i="3"/>
  <c r="G373" i="3" s="1"/>
  <c r="G372" i="3" s="1"/>
  <c r="G400" i="3"/>
  <c r="G399" i="3" s="1"/>
  <c r="G456" i="3"/>
  <c r="G455" i="3" s="1"/>
  <c r="G454" i="3" s="1"/>
  <c r="G20" i="3"/>
  <c r="G21" i="3"/>
  <c r="G126" i="3"/>
  <c r="G127" i="3"/>
  <c r="G207" i="3"/>
  <c r="G206" i="3"/>
  <c r="G27" i="3"/>
  <c r="G122" i="3"/>
  <c r="G123" i="3"/>
  <c r="G173" i="3"/>
  <c r="G394" i="3"/>
  <c r="G393" i="3" s="1"/>
  <c r="G414" i="3"/>
  <c r="G184" i="3"/>
  <c r="G284" i="3"/>
  <c r="G310" i="3"/>
  <c r="G346" i="3"/>
  <c r="G345" i="3" s="1"/>
  <c r="G463" i="3"/>
  <c r="E28" i="3"/>
  <c r="E27" i="3" s="1"/>
  <c r="E33" i="3"/>
  <c r="E32" i="3" s="1"/>
  <c r="E46" i="3"/>
  <c r="E102" i="3"/>
  <c r="E218" i="3"/>
  <c r="E217" i="3" s="1"/>
  <c r="E249" i="3"/>
  <c r="E257" i="3"/>
  <c r="E456" i="3"/>
  <c r="E455" i="3" s="1"/>
  <c r="E454" i="3" s="1"/>
  <c r="E60" i="3"/>
  <c r="E76" i="3"/>
  <c r="E75" i="3" s="1"/>
  <c r="E74" i="3" s="1"/>
  <c r="E67" i="3" s="1"/>
  <c r="E106" i="3"/>
  <c r="E114" i="3"/>
  <c r="E113" i="3" s="1"/>
  <c r="E214" i="3"/>
  <c r="E213" i="3" s="1"/>
  <c r="E223" i="3"/>
  <c r="E222" i="3" s="1"/>
  <c r="E227" i="3"/>
  <c r="E226" i="3" s="1"/>
  <c r="E235" i="3"/>
  <c r="E230" i="3" s="1"/>
  <c r="E409" i="3"/>
  <c r="E451" i="3"/>
  <c r="E450" i="3" s="1"/>
  <c r="E449" i="3" s="1"/>
  <c r="E38" i="3"/>
  <c r="E41" i="3"/>
  <c r="E59" i="3"/>
  <c r="E58" i="3" s="1"/>
  <c r="E57" i="3" s="1"/>
  <c r="E86" i="3"/>
  <c r="E85" i="3" s="1"/>
  <c r="E186" i="3"/>
  <c r="E184" i="3" s="1"/>
  <c r="E193" i="3"/>
  <c r="E192" i="3" s="1"/>
  <c r="E269" i="3"/>
  <c r="E272" i="3"/>
  <c r="E299" i="3"/>
  <c r="E302" i="3"/>
  <c r="E323" i="3"/>
  <c r="E326" i="3"/>
  <c r="E334" i="3"/>
  <c r="E354" i="3"/>
  <c r="E353" i="3" s="1"/>
  <c r="E387" i="3"/>
  <c r="E390" i="3"/>
  <c r="E400" i="3"/>
  <c r="E399" i="3" s="1"/>
  <c r="E476" i="3"/>
  <c r="E475" i="3" s="1"/>
  <c r="E474" i="3" s="1"/>
  <c r="E26" i="3"/>
  <c r="E127" i="3"/>
  <c r="E126" i="3"/>
  <c r="E463" i="3"/>
  <c r="E462" i="3"/>
  <c r="E284" i="3"/>
  <c r="E346" i="3"/>
  <c r="E345" i="3" s="1"/>
  <c r="E394" i="3"/>
  <c r="E393" i="3" s="1"/>
  <c r="E414" i="3"/>
  <c r="E20" i="3"/>
  <c r="E50" i="3"/>
  <c r="E49" i="3" s="1"/>
  <c r="E93" i="3"/>
  <c r="E122" i="3"/>
  <c r="E146" i="3"/>
  <c r="E145" i="3" s="1"/>
  <c r="E266" i="3"/>
  <c r="E288" i="3"/>
  <c r="E296" i="3"/>
  <c r="E318" i="3"/>
  <c r="E374" i="3"/>
  <c r="E373" i="3" s="1"/>
  <c r="E372" i="3" s="1"/>
  <c r="E428" i="3"/>
  <c r="E90" i="3"/>
  <c r="E89" i="3"/>
  <c r="E156" i="3"/>
  <c r="E155" i="3" s="1"/>
  <c r="E207" i="3"/>
  <c r="E206" i="3"/>
  <c r="E333" i="3"/>
  <c r="E329" i="3" s="1"/>
  <c r="E424" i="3"/>
  <c r="E425" i="3"/>
  <c r="E404" i="3"/>
  <c r="E405" i="3"/>
  <c r="H19" i="4"/>
  <c r="H51" i="4"/>
  <c r="K781" i="1"/>
  <c r="K776" i="1"/>
  <c r="J774" i="1"/>
  <c r="K774" i="1" s="1"/>
  <c r="K775" i="1"/>
  <c r="J770" i="1"/>
  <c r="K771" i="1"/>
  <c r="K751" i="1"/>
  <c r="K750" i="1"/>
  <c r="K752" i="1"/>
  <c r="K780" i="1"/>
  <c r="K770" i="1"/>
  <c r="J769" i="1"/>
  <c r="J757" i="1"/>
  <c r="K758" i="1"/>
  <c r="K759" i="1"/>
  <c r="K735" i="1"/>
  <c r="J742" i="1"/>
  <c r="K742" i="1" s="1"/>
  <c r="K743" i="1"/>
  <c r="K744" i="1"/>
  <c r="J730" i="1"/>
  <c r="J723" i="1"/>
  <c r="K713" i="1"/>
  <c r="J704" i="1"/>
  <c r="J703" i="1"/>
  <c r="K703" i="1" s="1"/>
  <c r="K704" i="1"/>
  <c r="K705" i="1"/>
  <c r="K673" i="1"/>
  <c r="J689" i="1"/>
  <c r="K689" i="1" s="1"/>
  <c r="K690" i="1"/>
  <c r="K691" i="1"/>
  <c r="J671" i="1"/>
  <c r="K671" i="1" s="1"/>
  <c r="J660" i="1"/>
  <c r="J659" i="1" s="1"/>
  <c r="K660" i="1"/>
  <c r="K652" i="1"/>
  <c r="K648" i="1"/>
  <c r="J642" i="1"/>
  <c r="J636" i="1"/>
  <c r="J630" i="1"/>
  <c r="K631" i="1"/>
  <c r="K632" i="1"/>
  <c r="J620" i="1"/>
  <c r="J619" i="1" s="1"/>
  <c r="K619" i="1" s="1"/>
  <c r="K620" i="1"/>
  <c r="K621" i="1"/>
  <c r="J616" i="1"/>
  <c r="K616" i="1" s="1"/>
  <c r="J598" i="1"/>
  <c r="J597" i="1" s="1"/>
  <c r="K597" i="1" s="1"/>
  <c r="K594" i="1"/>
  <c r="K588" i="1"/>
  <c r="K587" i="1"/>
  <c r="J574" i="1"/>
  <c r="J568" i="1"/>
  <c r="J567" i="1" s="1"/>
  <c r="K567" i="1" s="1"/>
  <c r="K568" i="1"/>
  <c r="K564" i="1"/>
  <c r="J526" i="1"/>
  <c r="K522" i="1"/>
  <c r="K517" i="1"/>
  <c r="J502" i="1"/>
  <c r="J501" i="1" s="1"/>
  <c r="K501" i="1" s="1"/>
  <c r="K503" i="1"/>
  <c r="K502" i="1"/>
  <c r="J497" i="1"/>
  <c r="K497" i="1" s="1"/>
  <c r="K498" i="1"/>
  <c r="K499" i="1"/>
  <c r="J645" i="1"/>
  <c r="K645" i="1" s="1"/>
  <c r="J476" i="1"/>
  <c r="K477" i="1"/>
  <c r="K478" i="1"/>
  <c r="K459" i="1"/>
  <c r="J444" i="1"/>
  <c r="K444" i="1" s="1"/>
  <c r="J429" i="1"/>
  <c r="K430" i="1"/>
  <c r="K431" i="1"/>
  <c r="K466" i="1"/>
  <c r="J485" i="1"/>
  <c r="K486" i="1"/>
  <c r="K487" i="1"/>
  <c r="K476" i="1"/>
  <c r="J475" i="1"/>
  <c r="K471" i="1"/>
  <c r="K465" i="1"/>
  <c r="K458" i="1"/>
  <c r="J457" i="1"/>
  <c r="J443" i="1"/>
  <c r="K443" i="1" s="1"/>
  <c r="K438" i="1"/>
  <c r="J437" i="1"/>
  <c r="K417" i="1"/>
  <c r="J416" i="1"/>
  <c r="K410" i="1"/>
  <c r="J402" i="1"/>
  <c r="K409" i="1"/>
  <c r="J408" i="1"/>
  <c r="K389" i="1"/>
  <c r="K388" i="1"/>
  <c r="J393" i="1"/>
  <c r="K393" i="1" s="1"/>
  <c r="K394" i="1"/>
  <c r="J386" i="1"/>
  <c r="K395" i="1"/>
  <c r="J360" i="1"/>
  <c r="K362" i="1"/>
  <c r="J380" i="1"/>
  <c r="K381" i="1"/>
  <c r="K382" i="1"/>
  <c r="K373" i="1"/>
  <c r="J121" i="1"/>
  <c r="J54" i="1"/>
  <c r="J355" i="1"/>
  <c r="J353" i="1"/>
  <c r="K353" i="1" s="1"/>
  <c r="J351" i="1"/>
  <c r="J350" i="1"/>
  <c r="J349" i="1" s="1"/>
  <c r="J345" i="1"/>
  <c r="J344" i="1"/>
  <c r="J343" i="1" s="1"/>
  <c r="J339" i="1"/>
  <c r="J338" i="1" s="1"/>
  <c r="K338" i="1" s="1"/>
  <c r="J334" i="1"/>
  <c r="J333" i="1"/>
  <c r="J332" i="1" s="1"/>
  <c r="J329" i="1"/>
  <c r="J328" i="1"/>
  <c r="J327" i="1" s="1"/>
  <c r="J322" i="1"/>
  <c r="J321" i="1" s="1"/>
  <c r="J318" i="1"/>
  <c r="J317" i="1" s="1"/>
  <c r="J314" i="1"/>
  <c r="J313" i="1" s="1"/>
  <c r="J312" i="1" s="1"/>
  <c r="J309" i="1"/>
  <c r="J308" i="1"/>
  <c r="J307" i="1" s="1"/>
  <c r="J303" i="1"/>
  <c r="J302" i="1" s="1"/>
  <c r="J301" i="1" s="1"/>
  <c r="J297" i="1"/>
  <c r="J296" i="1"/>
  <c r="J295" i="1" s="1"/>
  <c r="J292" i="1"/>
  <c r="J291" i="1" s="1"/>
  <c r="K291" i="1" s="1"/>
  <c r="J290" i="1"/>
  <c r="J289" i="1" s="1"/>
  <c r="K289" i="1" s="1"/>
  <c r="J286" i="1"/>
  <c r="J285" i="1"/>
  <c r="J284" i="1" s="1"/>
  <c r="J279" i="1"/>
  <c r="J278" i="1" s="1"/>
  <c r="J277" i="1" s="1"/>
  <c r="K277" i="1" s="1"/>
  <c r="J275" i="1"/>
  <c r="J274" i="1" s="1"/>
  <c r="J270" i="1"/>
  <c r="J269" i="1"/>
  <c r="J268" i="1" s="1"/>
  <c r="K268" i="1" s="1"/>
  <c r="J266" i="1"/>
  <c r="J265" i="1"/>
  <c r="J264" i="1" s="1"/>
  <c r="J260" i="1"/>
  <c r="J259" i="1" s="1"/>
  <c r="J256" i="1"/>
  <c r="J255" i="1" s="1"/>
  <c r="J254" i="1" s="1"/>
  <c r="J251" i="1"/>
  <c r="J250" i="1"/>
  <c r="J249" i="1" s="1"/>
  <c r="J245" i="1"/>
  <c r="J244" i="1"/>
  <c r="K244" i="1" s="1"/>
  <c r="J243" i="1"/>
  <c r="I244" i="1"/>
  <c r="I245" i="1"/>
  <c r="I243" i="1" s="1"/>
  <c r="J238" i="1"/>
  <c r="J235" i="1"/>
  <c r="J234" i="1" s="1"/>
  <c r="K234" i="1" s="1"/>
  <c r="J233" i="1"/>
  <c r="J231" i="1"/>
  <c r="J230" i="1" s="1"/>
  <c r="K230" i="1" s="1"/>
  <c r="J228" i="1"/>
  <c r="J227" i="1"/>
  <c r="J224" i="1"/>
  <c r="J223" i="1"/>
  <c r="J222" i="1" s="1"/>
  <c r="K222" i="1" s="1"/>
  <c r="J220" i="1"/>
  <c r="K220" i="1" s="1"/>
  <c r="J218" i="1"/>
  <c r="J214" i="1"/>
  <c r="J210" i="1"/>
  <c r="J208" i="1"/>
  <c r="K208" i="1" s="1"/>
  <c r="J206" i="1"/>
  <c r="J205" i="1"/>
  <c r="J204" i="1" s="1"/>
  <c r="J200" i="1"/>
  <c r="J198" i="1"/>
  <c r="J197" i="1" s="1"/>
  <c r="J193" i="1"/>
  <c r="J192" i="1" s="1"/>
  <c r="J191" i="1" s="1"/>
  <c r="J188" i="1"/>
  <c r="J187" i="1" s="1"/>
  <c r="K187" i="1" s="1"/>
  <c r="J183" i="1"/>
  <c r="J182" i="1" s="1"/>
  <c r="K182" i="1" s="1"/>
  <c r="J180" i="1"/>
  <c r="J179" i="1" s="1"/>
  <c r="K179" i="1" s="1"/>
  <c r="J177" i="1"/>
  <c r="J176" i="1" s="1"/>
  <c r="J171" i="1"/>
  <c r="J170" i="1" s="1"/>
  <c r="K170" i="1" s="1"/>
  <c r="J169" i="1"/>
  <c r="K169" i="1" s="1"/>
  <c r="J167" i="1"/>
  <c r="J166" i="1"/>
  <c r="J165" i="1"/>
  <c r="J163" i="1"/>
  <c r="J162" i="1" s="1"/>
  <c r="K162" i="1" s="1"/>
  <c r="J161" i="1"/>
  <c r="J158" i="1"/>
  <c r="J157" i="1" s="1"/>
  <c r="J156" i="1" s="1"/>
  <c r="J152" i="1"/>
  <c r="J151" i="1" s="1"/>
  <c r="K151" i="1" s="1"/>
  <c r="J149" i="1"/>
  <c r="K149" i="1" s="1"/>
  <c r="J147" i="1"/>
  <c r="J145" i="1"/>
  <c r="J144" i="1" s="1"/>
  <c r="J138" i="1"/>
  <c r="J137" i="1" s="1"/>
  <c r="J136" i="1" s="1"/>
  <c r="J132" i="1"/>
  <c r="J131" i="1" s="1"/>
  <c r="J130" i="1" s="1"/>
  <c r="J126" i="1"/>
  <c r="J124" i="1"/>
  <c r="K124" i="1" s="1"/>
  <c r="J118" i="1"/>
  <c r="J117" i="1"/>
  <c r="J116" i="1" s="1"/>
  <c r="K116" i="1" s="1"/>
  <c r="J114" i="1"/>
  <c r="J113" i="1"/>
  <c r="J112" i="1" s="1"/>
  <c r="K112" i="1" s="1"/>
  <c r="J109" i="1"/>
  <c r="J108" i="1"/>
  <c r="J107" i="1" s="1"/>
  <c r="K107" i="1" s="1"/>
  <c r="J105" i="1"/>
  <c r="J104" i="1"/>
  <c r="K104" i="1" s="1"/>
  <c r="J102" i="1"/>
  <c r="J101" i="1"/>
  <c r="J100" i="1" s="1"/>
  <c r="K100" i="1" s="1"/>
  <c r="J98" i="1"/>
  <c r="J97" i="1"/>
  <c r="J96" i="1"/>
  <c r="J94" i="1"/>
  <c r="K94" i="1" s="1"/>
  <c r="J93" i="1"/>
  <c r="J92" i="1" s="1"/>
  <c r="K92" i="1" s="1"/>
  <c r="J89" i="1"/>
  <c r="J88" i="1" s="1"/>
  <c r="J83" i="1"/>
  <c r="J82" i="1" s="1"/>
  <c r="K82" i="1" s="1"/>
  <c r="J77" i="1"/>
  <c r="J76" i="1"/>
  <c r="J75" i="1"/>
  <c r="J71" i="1"/>
  <c r="J70" i="1"/>
  <c r="J69" i="1"/>
  <c r="J68" i="1"/>
  <c r="J66" i="1"/>
  <c r="J65" i="1"/>
  <c r="J64" i="1" s="1"/>
  <c r="J61" i="1"/>
  <c r="J59" i="1"/>
  <c r="J58" i="1" s="1"/>
  <c r="J57" i="1" s="1"/>
  <c r="K57" i="1" s="1"/>
  <c r="J51" i="1"/>
  <c r="J48" i="1"/>
  <c r="J47" i="1" s="1"/>
  <c r="K47" i="1" s="1"/>
  <c r="J43" i="1"/>
  <c r="J42" i="1" s="1"/>
  <c r="J37" i="1"/>
  <c r="J36" i="1" s="1"/>
  <c r="K356" i="1"/>
  <c r="K355" i="1"/>
  <c r="K354" i="1"/>
  <c r="K352" i="1"/>
  <c r="K351" i="1"/>
  <c r="K346" i="1"/>
  <c r="K345" i="1"/>
  <c r="K340" i="1"/>
  <c r="K335" i="1"/>
  <c r="K334" i="1"/>
  <c r="K330" i="1"/>
  <c r="K329" i="1"/>
  <c r="K328" i="1"/>
  <c r="K325" i="1"/>
  <c r="K324" i="1"/>
  <c r="K323" i="1"/>
  <c r="K322" i="1"/>
  <c r="K319" i="1"/>
  <c r="K318" i="1"/>
  <c r="K315" i="1"/>
  <c r="K314" i="1"/>
  <c r="K310" i="1"/>
  <c r="K309" i="1"/>
  <c r="K304" i="1"/>
  <c r="K298" i="1"/>
  <c r="K297" i="1"/>
  <c r="K293" i="1"/>
  <c r="K292" i="1"/>
  <c r="K290" i="1"/>
  <c r="K287" i="1"/>
  <c r="K286" i="1"/>
  <c r="K280" i="1"/>
  <c r="K279" i="1"/>
  <c r="K276" i="1"/>
  <c r="K271" i="1"/>
  <c r="K270" i="1"/>
  <c r="K269" i="1"/>
  <c r="K267" i="1"/>
  <c r="K266" i="1"/>
  <c r="K261" i="1"/>
  <c r="K257" i="1"/>
  <c r="K252" i="1"/>
  <c r="K251" i="1"/>
  <c r="K246" i="1"/>
  <c r="K245" i="1"/>
  <c r="K243" i="1"/>
  <c r="K242" i="1"/>
  <c r="K241" i="1"/>
  <c r="K240" i="1"/>
  <c r="K237" i="1"/>
  <c r="K236" i="1"/>
  <c r="K233" i="1"/>
  <c r="K232" i="1"/>
  <c r="K231" i="1"/>
  <c r="K229" i="1"/>
  <c r="K228" i="1"/>
  <c r="K225" i="1"/>
  <c r="K224" i="1"/>
  <c r="K223" i="1"/>
  <c r="K221" i="1"/>
  <c r="K219" i="1"/>
  <c r="K218" i="1"/>
  <c r="K217" i="1"/>
  <c r="K216" i="1"/>
  <c r="K215" i="1"/>
  <c r="K211" i="1"/>
  <c r="K210" i="1"/>
  <c r="K209" i="1"/>
  <c r="K207" i="1"/>
  <c r="K206" i="1"/>
  <c r="K201" i="1"/>
  <c r="K200" i="1"/>
  <c r="K199" i="1"/>
  <c r="K198" i="1"/>
  <c r="K194" i="1"/>
  <c r="K193" i="1"/>
  <c r="K189" i="1"/>
  <c r="K186" i="1"/>
  <c r="K185" i="1"/>
  <c r="K184" i="1"/>
  <c r="K181" i="1"/>
  <c r="K180" i="1"/>
  <c r="K178" i="1"/>
  <c r="K177" i="1"/>
  <c r="K172" i="1"/>
  <c r="K171" i="1"/>
  <c r="K168" i="1"/>
  <c r="K167" i="1"/>
  <c r="K166" i="1"/>
  <c r="K165" i="1"/>
  <c r="K164" i="1"/>
  <c r="K161" i="1"/>
  <c r="K159" i="1"/>
  <c r="K155" i="1"/>
  <c r="K154" i="1"/>
  <c r="K153" i="1"/>
  <c r="K150" i="1"/>
  <c r="K148" i="1"/>
  <c r="K147" i="1"/>
  <c r="K146" i="1"/>
  <c r="K145" i="1"/>
  <c r="K141" i="1"/>
  <c r="K140" i="1"/>
  <c r="K139" i="1"/>
  <c r="K133" i="1"/>
  <c r="K132" i="1"/>
  <c r="K127" i="1"/>
  <c r="K126" i="1"/>
  <c r="K125" i="1"/>
  <c r="K123" i="1"/>
  <c r="K122" i="1"/>
  <c r="K121" i="1"/>
  <c r="K119" i="1"/>
  <c r="K118" i="1"/>
  <c r="K115" i="1"/>
  <c r="K114" i="1"/>
  <c r="K111" i="1"/>
  <c r="K110" i="1"/>
  <c r="K109" i="1"/>
  <c r="K106" i="1"/>
  <c r="K105" i="1"/>
  <c r="K103" i="1"/>
  <c r="K102" i="1"/>
  <c r="K99" i="1"/>
  <c r="K98" i="1"/>
  <c r="K97" i="1"/>
  <c r="K96" i="1"/>
  <c r="K95" i="1"/>
  <c r="K93" i="1"/>
  <c r="K91" i="1"/>
  <c r="K90" i="1"/>
  <c r="K85" i="1"/>
  <c r="K84" i="1"/>
  <c r="K80" i="1"/>
  <c r="K79" i="1"/>
  <c r="K78" i="1"/>
  <c r="K77" i="1"/>
  <c r="K76" i="1"/>
  <c r="K75" i="1"/>
  <c r="K72" i="1"/>
  <c r="K67" i="1"/>
  <c r="K66" i="1"/>
  <c r="K65" i="1"/>
  <c r="K62" i="1"/>
  <c r="K61" i="1"/>
  <c r="K60" i="1"/>
  <c r="K56" i="1"/>
  <c r="K55" i="1"/>
  <c r="K54" i="1"/>
  <c r="K53" i="1"/>
  <c r="K52" i="1"/>
  <c r="K51" i="1"/>
  <c r="K50" i="1"/>
  <c r="K49" i="1"/>
  <c r="K46" i="1"/>
  <c r="K45" i="1"/>
  <c r="K44" i="1"/>
  <c r="K38" i="1"/>
  <c r="K37" i="1"/>
  <c r="K31" i="1"/>
  <c r="K30" i="1"/>
  <c r="K29" i="1"/>
  <c r="K28" i="1"/>
  <c r="K27" i="1"/>
  <c r="K26" i="1"/>
  <c r="K25" i="1"/>
  <c r="K24" i="1"/>
  <c r="K23" i="1"/>
  <c r="K22" i="1"/>
  <c r="K21" i="1"/>
  <c r="J26" i="1"/>
  <c r="J25" i="1" s="1"/>
  <c r="J28" i="1"/>
  <c r="J29" i="1"/>
  <c r="G344" i="3" l="1"/>
  <c r="G408" i="3"/>
  <c r="G317" i="3"/>
  <c r="G316" i="3" s="1"/>
  <c r="G101" i="3"/>
  <c r="G100" i="3" s="1"/>
  <c r="G333" i="3"/>
  <c r="G329" i="3" s="1"/>
  <c r="E185" i="3"/>
  <c r="G378" i="3"/>
  <c r="E378" i="3"/>
  <c r="E377" i="3" s="1"/>
  <c r="E189" i="3"/>
  <c r="E408" i="3"/>
  <c r="G212" i="3"/>
  <c r="G211" i="3" s="1"/>
  <c r="G145" i="3"/>
  <c r="E101" i="3"/>
  <c r="E100" i="3" s="1"/>
  <c r="G244" i="3"/>
  <c r="G243" i="3" s="1"/>
  <c r="G377" i="3"/>
  <c r="G19" i="3"/>
  <c r="E212" i="3"/>
  <c r="E211" i="3" s="1"/>
  <c r="E344" i="3"/>
  <c r="E317" i="3"/>
  <c r="E316" i="3" s="1"/>
  <c r="E244" i="3"/>
  <c r="E243" i="3" s="1"/>
  <c r="E37" i="3"/>
  <c r="E31" i="3" s="1"/>
  <c r="E19" i="3" s="1"/>
  <c r="J768" i="1"/>
  <c r="K768" i="1" s="1"/>
  <c r="K769" i="1"/>
  <c r="K757" i="1"/>
  <c r="J729" i="1"/>
  <c r="K730" i="1"/>
  <c r="J722" i="1"/>
  <c r="K722" i="1" s="1"/>
  <c r="K723" i="1"/>
  <c r="J702" i="1"/>
  <c r="J670" i="1"/>
  <c r="J669" i="1" s="1"/>
  <c r="K669" i="1" s="1"/>
  <c r="J658" i="1"/>
  <c r="K659" i="1"/>
  <c r="J641" i="1"/>
  <c r="K642" i="1"/>
  <c r="J635" i="1"/>
  <c r="K635" i="1" s="1"/>
  <c r="K636" i="1"/>
  <c r="J629" i="1"/>
  <c r="K630" i="1"/>
  <c r="J592" i="1"/>
  <c r="K592" i="1" s="1"/>
  <c r="K598" i="1"/>
  <c r="J573" i="1"/>
  <c r="K574" i="1"/>
  <c r="J525" i="1"/>
  <c r="K526" i="1"/>
  <c r="J496" i="1"/>
  <c r="K496" i="1" s="1"/>
  <c r="J428" i="1"/>
  <c r="K429" i="1"/>
  <c r="J484" i="1"/>
  <c r="K485" i="1"/>
  <c r="J474" i="1"/>
  <c r="K475" i="1"/>
  <c r="K463" i="1"/>
  <c r="K464" i="1"/>
  <c r="J456" i="1"/>
  <c r="K457" i="1"/>
  <c r="J436" i="1"/>
  <c r="K437" i="1"/>
  <c r="J415" i="1"/>
  <c r="K416" i="1"/>
  <c r="J401" i="1"/>
  <c r="K402" i="1"/>
  <c r="J407" i="1"/>
  <c r="K408" i="1"/>
  <c r="J385" i="1"/>
  <c r="K385" i="1" s="1"/>
  <c r="K386" i="1"/>
  <c r="J359" i="1"/>
  <c r="K360" i="1"/>
  <c r="J379" i="1"/>
  <c r="K380" i="1"/>
  <c r="J337" i="1"/>
  <c r="K339" i="1"/>
  <c r="J320" i="1"/>
  <c r="K320" i="1" s="1"/>
  <c r="K321" i="1"/>
  <c r="J316" i="1"/>
  <c r="K316" i="1" s="1"/>
  <c r="K317" i="1"/>
  <c r="K303" i="1"/>
  <c r="K296" i="1"/>
  <c r="J273" i="1"/>
  <c r="K274" i="1"/>
  <c r="K275" i="1"/>
  <c r="K265" i="1"/>
  <c r="J258" i="1"/>
  <c r="K258" i="1" s="1"/>
  <c r="K259" i="1"/>
  <c r="K260" i="1"/>
  <c r="K256" i="1"/>
  <c r="K235" i="1"/>
  <c r="J226" i="1"/>
  <c r="K226" i="1" s="1"/>
  <c r="K227" i="1"/>
  <c r="J213" i="1"/>
  <c r="J212" i="1" s="1"/>
  <c r="K212" i="1" s="1"/>
  <c r="K214" i="1"/>
  <c r="J196" i="1"/>
  <c r="J195" i="1" s="1"/>
  <c r="K195" i="1" s="1"/>
  <c r="K197" i="1"/>
  <c r="K188" i="1"/>
  <c r="K183" i="1"/>
  <c r="J175" i="1"/>
  <c r="K175" i="1" s="1"/>
  <c r="K176" i="1"/>
  <c r="J160" i="1"/>
  <c r="K160" i="1" s="1"/>
  <c r="K163" i="1"/>
  <c r="K152" i="1"/>
  <c r="J143" i="1"/>
  <c r="J142" i="1" s="1"/>
  <c r="K138" i="1"/>
  <c r="J120" i="1"/>
  <c r="K120" i="1" s="1"/>
  <c r="K108" i="1"/>
  <c r="K89" i="1"/>
  <c r="J87" i="1"/>
  <c r="J86" i="1" s="1"/>
  <c r="K86" i="1" s="1"/>
  <c r="K88" i="1"/>
  <c r="J81" i="1"/>
  <c r="K83" i="1"/>
  <c r="K59" i="1"/>
  <c r="K48" i="1"/>
  <c r="J41" i="1"/>
  <c r="J40" i="1" s="1"/>
  <c r="K43" i="1"/>
  <c r="J35" i="1"/>
  <c r="K36" i="1"/>
  <c r="J348" i="1"/>
  <c r="K349" i="1"/>
  <c r="K350" i="1"/>
  <c r="J342" i="1"/>
  <c r="K343" i="1"/>
  <c r="K344" i="1"/>
  <c r="J331" i="1"/>
  <c r="K331" i="1" s="1"/>
  <c r="K332" i="1"/>
  <c r="K333" i="1"/>
  <c r="K327" i="1"/>
  <c r="J326" i="1"/>
  <c r="K326" i="1" s="1"/>
  <c r="J311" i="1"/>
  <c r="K311" i="1" s="1"/>
  <c r="K312" i="1"/>
  <c r="K313" i="1"/>
  <c r="J306" i="1"/>
  <c r="K307" i="1"/>
  <c r="K308" i="1"/>
  <c r="J300" i="1"/>
  <c r="K301" i="1"/>
  <c r="K302" i="1"/>
  <c r="K295" i="1"/>
  <c r="J294" i="1"/>
  <c r="K294" i="1" s="1"/>
  <c r="J283" i="1"/>
  <c r="K284" i="1"/>
  <c r="K285" i="1"/>
  <c r="K278" i="1"/>
  <c r="K273" i="1"/>
  <c r="J272" i="1"/>
  <c r="K272" i="1" s="1"/>
  <c r="K264" i="1"/>
  <c r="J263" i="1"/>
  <c r="J253" i="1"/>
  <c r="K253" i="1" s="1"/>
  <c r="K254" i="1"/>
  <c r="K255" i="1"/>
  <c r="J248" i="1"/>
  <c r="K249" i="1"/>
  <c r="K250" i="1"/>
  <c r="K239" i="1"/>
  <c r="K205" i="1"/>
  <c r="J203" i="1"/>
  <c r="K204" i="1"/>
  <c r="K203" i="1"/>
  <c r="K196" i="1"/>
  <c r="J190" i="1"/>
  <c r="K190" i="1" s="1"/>
  <c r="K191" i="1"/>
  <c r="K192" i="1"/>
  <c r="J174" i="1"/>
  <c r="K144" i="1"/>
  <c r="J135" i="1"/>
  <c r="K136" i="1"/>
  <c r="K137" i="1"/>
  <c r="J129" i="1"/>
  <c r="K130" i="1"/>
  <c r="K131" i="1"/>
  <c r="K117" i="1"/>
  <c r="K113" i="1"/>
  <c r="K101" i="1"/>
  <c r="K87" i="1"/>
  <c r="K64" i="1"/>
  <c r="J63" i="1"/>
  <c r="K63" i="1" s="1"/>
  <c r="K58" i="1"/>
  <c r="K42" i="1"/>
  <c r="K35" i="1"/>
  <c r="J34" i="1"/>
  <c r="J24" i="1"/>
  <c r="J23" i="1" s="1"/>
  <c r="J22" i="1" s="1"/>
  <c r="J21" i="1" s="1"/>
  <c r="I709" i="1"/>
  <c r="I708" i="1"/>
  <c r="E17" i="3" l="1"/>
  <c r="G17" i="3"/>
  <c r="J756" i="1"/>
  <c r="K756" i="1" s="1"/>
  <c r="J728" i="1"/>
  <c r="K729" i="1"/>
  <c r="J701" i="1"/>
  <c r="K701" i="1" s="1"/>
  <c r="K702" i="1"/>
  <c r="K670" i="1"/>
  <c r="J657" i="1"/>
  <c r="K657" i="1" s="1"/>
  <c r="K658" i="1"/>
  <c r="K525" i="1"/>
  <c r="J520" i="1"/>
  <c r="K520" i="1" s="1"/>
  <c r="K641" i="1"/>
  <c r="J640" i="1"/>
  <c r="J628" i="1"/>
  <c r="K628" i="1" s="1"/>
  <c r="K629" i="1"/>
  <c r="J572" i="1"/>
  <c r="K573" i="1"/>
  <c r="J427" i="1"/>
  <c r="K428" i="1"/>
  <c r="J483" i="1"/>
  <c r="K483" i="1" s="1"/>
  <c r="K484" i="1"/>
  <c r="K474" i="1"/>
  <c r="J473" i="1"/>
  <c r="K473" i="1" s="1"/>
  <c r="K456" i="1"/>
  <c r="J455" i="1"/>
  <c r="K455" i="1" s="1"/>
  <c r="K436" i="1"/>
  <c r="J435" i="1"/>
  <c r="K415" i="1"/>
  <c r="J414" i="1"/>
  <c r="J400" i="1"/>
  <c r="K401" i="1"/>
  <c r="K407" i="1"/>
  <c r="J358" i="1"/>
  <c r="K358" i="1" s="1"/>
  <c r="K359" i="1"/>
  <c r="J378" i="1"/>
  <c r="K379" i="1"/>
  <c r="J336" i="1"/>
  <c r="K336" i="1" s="1"/>
  <c r="K337" i="1"/>
  <c r="J202" i="1"/>
  <c r="K213" i="1"/>
  <c r="K143" i="1"/>
  <c r="K81" i="1"/>
  <c r="J74" i="1"/>
  <c r="K74" i="1" s="1"/>
  <c r="K41" i="1"/>
  <c r="J347" i="1"/>
  <c r="K347" i="1" s="1"/>
  <c r="K348" i="1"/>
  <c r="J341" i="1"/>
  <c r="K341" i="1" s="1"/>
  <c r="K342" i="1"/>
  <c r="J305" i="1"/>
  <c r="K305" i="1" s="1"/>
  <c r="K306" i="1"/>
  <c r="J299" i="1"/>
  <c r="K299" i="1" s="1"/>
  <c r="K300" i="1"/>
  <c r="J288" i="1"/>
  <c r="K288" i="1" s="1"/>
  <c r="J282" i="1"/>
  <c r="K283" i="1"/>
  <c r="J262" i="1"/>
  <c r="K262" i="1" s="1"/>
  <c r="K263" i="1"/>
  <c r="J247" i="1"/>
  <c r="K247" i="1" s="1"/>
  <c r="K248" i="1"/>
  <c r="K174" i="1"/>
  <c r="J134" i="1"/>
  <c r="K135" i="1"/>
  <c r="J128" i="1"/>
  <c r="K128" i="1" s="1"/>
  <c r="K129" i="1"/>
  <c r="J73" i="1"/>
  <c r="K73" i="1" s="1"/>
  <c r="J39" i="1"/>
  <c r="K39" i="1" s="1"/>
  <c r="K40" i="1"/>
  <c r="K34" i="1"/>
  <c r="I453" i="1"/>
  <c r="I452" i="1"/>
  <c r="J37" i="4" l="1"/>
  <c r="J748" i="1"/>
  <c r="K748" i="1" s="1"/>
  <c r="J727" i="1"/>
  <c r="K727" i="1" s="1"/>
  <c r="K728" i="1"/>
  <c r="K640" i="1"/>
  <c r="J639" i="1"/>
  <c r="K639" i="1" s="1"/>
  <c r="K572" i="1"/>
  <c r="J495" i="1"/>
  <c r="J426" i="1"/>
  <c r="K426" i="1" s="1"/>
  <c r="K427" i="1"/>
  <c r="K435" i="1"/>
  <c r="J425" i="1"/>
  <c r="K425" i="1" s="1"/>
  <c r="J413" i="1"/>
  <c r="K413" i="1" s="1"/>
  <c r="K414" i="1"/>
  <c r="J399" i="1"/>
  <c r="K400" i="1"/>
  <c r="K378" i="1"/>
  <c r="J357" i="1"/>
  <c r="K357" i="1" s="1"/>
  <c r="J173" i="1"/>
  <c r="J281" i="1"/>
  <c r="K281" i="1" s="1"/>
  <c r="K282" i="1"/>
  <c r="J33" i="1"/>
  <c r="I365" i="1"/>
  <c r="I364" i="1"/>
  <c r="J33" i="4" l="1"/>
  <c r="K495" i="1"/>
  <c r="J494" i="1"/>
  <c r="K494" i="1" s="1"/>
  <c r="K399" i="1"/>
  <c r="J398" i="1"/>
  <c r="K398" i="1" s="1"/>
  <c r="J32" i="1"/>
  <c r="I405" i="1"/>
  <c r="I404" i="1"/>
  <c r="J17" i="4" l="1"/>
  <c r="J19" i="1"/>
  <c r="I786" i="1"/>
  <c r="I785" i="1"/>
  <c r="I783" i="1"/>
  <c r="I782" i="1"/>
  <c r="I778" i="1"/>
  <c r="I777" i="1"/>
  <c r="I737" i="1" l="1"/>
  <c r="I736" i="1"/>
  <c r="I651" i="1"/>
  <c r="I649" i="1"/>
  <c r="I615" i="1"/>
  <c r="I613" i="1"/>
  <c r="I612" i="1"/>
  <c r="I583" i="1"/>
  <c r="I582" i="1"/>
  <c r="I579" i="1"/>
  <c r="I577" i="1"/>
  <c r="I576" i="1"/>
  <c r="I562" i="1"/>
  <c r="I561" i="1"/>
  <c r="I557" i="1"/>
  <c r="I556" i="1"/>
  <c r="I554" i="1"/>
  <c r="I553" i="1"/>
  <c r="I551" i="1"/>
  <c r="I550" i="1"/>
  <c r="I540" i="1"/>
  <c r="I539" i="1"/>
  <c r="I531" i="1"/>
  <c r="I529" i="1"/>
  <c r="I528" i="1"/>
  <c r="I513" i="1"/>
  <c r="I512" i="1"/>
  <c r="I508" i="1"/>
  <c r="I507" i="1"/>
  <c r="I505" i="1"/>
  <c r="I504" i="1"/>
  <c r="I480" i="1" l="1"/>
  <c r="I469" i="1"/>
  <c r="I468" i="1"/>
  <c r="I449" i="1"/>
  <c r="I448" i="1"/>
  <c r="I325" i="1"/>
  <c r="I324" i="1"/>
  <c r="I323" i="1"/>
  <c r="I310" i="1"/>
  <c r="I186" i="1"/>
  <c r="I185" i="1"/>
  <c r="I184" i="1"/>
  <c r="I85" i="1"/>
  <c r="I84" i="1"/>
  <c r="I80" i="1"/>
  <c r="I79" i="1"/>
  <c r="I78" i="1"/>
  <c r="I56" i="1" l="1"/>
  <c r="I55" i="1"/>
  <c r="I53" i="1"/>
  <c r="I52" i="1"/>
  <c r="I50" i="1"/>
  <c r="I49" i="1"/>
  <c r="I31" i="1" l="1"/>
  <c r="I30" i="1"/>
  <c r="I606" i="1" l="1"/>
  <c r="I605" i="1"/>
  <c r="I726" i="1" l="1"/>
  <c r="I725" i="1"/>
  <c r="I706" i="1"/>
  <c r="I45" i="1" l="1"/>
  <c r="I688" i="1"/>
  <c r="I698" i="1"/>
  <c r="I694" i="1"/>
  <c r="I693" i="1"/>
  <c r="I668" i="1"/>
  <c r="I154" i="1"/>
  <c r="F84" i="3"/>
  <c r="F83" i="3" s="1"/>
  <c r="I207" i="1"/>
  <c r="I210" i="1"/>
  <c r="H210" i="1"/>
  <c r="I46" i="1"/>
  <c r="I44" i="1"/>
  <c r="I392" i="1"/>
  <c r="I391" i="1"/>
  <c r="I421" i="1"/>
  <c r="I420" i="1"/>
  <c r="I261" i="1"/>
  <c r="I133" i="1"/>
  <c r="I122" i="1"/>
  <c r="I38" i="1"/>
  <c r="I216" i="1"/>
  <c r="I110" i="1"/>
  <c r="I221" i="1"/>
  <c r="I219" i="1"/>
  <c r="I346" i="1"/>
  <c r="I140" i="1"/>
  <c r="I139" i="1"/>
  <c r="I153" i="1"/>
  <c r="I127" i="1"/>
  <c r="I99" i="1" l="1"/>
  <c r="I95" i="1"/>
  <c r="I741" i="1"/>
  <c r="I746" i="1"/>
  <c r="I532" i="1"/>
  <c r="H643" i="1" l="1"/>
  <c r="I633" i="1"/>
  <c r="I604" i="1"/>
  <c r="I601" i="1"/>
  <c r="I600" i="1"/>
  <c r="I609" i="1"/>
  <c r="I644" i="1"/>
  <c r="I490" i="1"/>
  <c r="I492" i="1"/>
  <c r="I489" i="1"/>
  <c r="I479" i="1"/>
  <c r="I442" i="1"/>
  <c r="I441" i="1"/>
  <c r="I432" i="1"/>
  <c r="I434" i="1"/>
  <c r="I371" i="1"/>
  <c r="I315" i="1"/>
  <c r="I319" i="1"/>
  <c r="I280" i="1"/>
  <c r="I271" i="1"/>
  <c r="I199" i="1"/>
  <c r="I194" i="1"/>
  <c r="I164" i="1"/>
  <c r="I91" i="1"/>
  <c r="I90" i="1"/>
  <c r="I62" i="1"/>
  <c r="I27" i="1"/>
  <c r="I763" i="1"/>
  <c r="I767" i="1"/>
  <c r="F356" i="3" l="1"/>
  <c r="I662" i="1"/>
  <c r="H681" i="1"/>
  <c r="I352" i="1" l="1"/>
  <c r="I682" i="1"/>
  <c r="I681" i="1" s="1"/>
  <c r="I677" i="1"/>
  <c r="I675" i="1"/>
  <c r="I674" i="1"/>
  <c r="I322" i="1"/>
  <c r="I773" i="1"/>
  <c r="I754" i="1"/>
  <c r="I624" i="1"/>
  <c r="I623" i="1"/>
  <c r="I622" i="1"/>
  <c r="I201" i="1"/>
  <c r="I178" i="1"/>
  <c r="I293" i="1"/>
  <c r="I60" i="1"/>
  <c r="Q23" i="1"/>
  <c r="I765" i="1"/>
  <c r="I761" i="1"/>
  <c r="F419" i="3"/>
  <c r="F418" i="3" s="1"/>
  <c r="I718" i="1"/>
  <c r="H718" i="1"/>
  <c r="H607" i="1"/>
  <c r="I638" i="1"/>
  <c r="I626" i="1"/>
  <c r="F258" i="3"/>
  <c r="I580" i="1"/>
  <c r="I570" i="1"/>
  <c r="I566" i="1"/>
  <c r="I565" i="1"/>
  <c r="I543" i="1"/>
  <c r="I542" i="1"/>
  <c r="I330" i="1"/>
  <c r="H322" i="1"/>
  <c r="F403" i="3"/>
  <c r="F402" i="3"/>
  <c r="I241" i="1"/>
  <c r="I189" i="1"/>
  <c r="I106" i="1"/>
  <c r="I103" i="1"/>
  <c r="F469" i="3" l="1"/>
  <c r="H617" i="1"/>
  <c r="H314" i="1"/>
  <c r="H89" i="1"/>
  <c r="I685" i="1" l="1"/>
  <c r="I684" i="1" s="1"/>
  <c r="I683" i="1" s="1"/>
  <c r="H684" i="1"/>
  <c r="H683" i="1" s="1"/>
  <c r="F361" i="3" l="1"/>
  <c r="F360" i="3" s="1"/>
  <c r="F359" i="3" s="1"/>
  <c r="I168" i="1" l="1"/>
  <c r="I287" i="1" l="1"/>
  <c r="I747" i="1" l="1"/>
  <c r="I739" i="1"/>
  <c r="H735" i="1"/>
  <c r="I733" i="1"/>
  <c r="F468" i="3"/>
  <c r="F467" i="3" s="1"/>
  <c r="F466" i="3" s="1"/>
  <c r="I345" i="1"/>
  <c r="I344" i="1" s="1"/>
  <c r="I343" i="1" s="1"/>
  <c r="I342" i="1" s="1"/>
  <c r="I341" i="1" s="1"/>
  <c r="H345" i="1"/>
  <c r="H344" i="1" s="1"/>
  <c r="H343" i="1" s="1"/>
  <c r="H342" i="1" s="1"/>
  <c r="H341" i="1" s="1"/>
  <c r="I68" i="4" l="1"/>
  <c r="I67" i="4" s="1"/>
  <c r="I111" i="1"/>
  <c r="I715" i="1"/>
  <c r="I699" i="1"/>
  <c r="I695" i="1"/>
  <c r="I500" i="1"/>
  <c r="I412" i="1"/>
  <c r="I335" i="1"/>
  <c r="I276" i="1"/>
  <c r="I232" i="1"/>
  <c r="I229" i="1"/>
  <c r="I225" i="1"/>
  <c r="I246" i="1"/>
  <c r="I236" i="1"/>
  <c r="I172" i="1"/>
  <c r="I155" i="1"/>
  <c r="I314" i="1"/>
  <c r="I146" i="1"/>
  <c r="I141" i="1"/>
  <c r="I89" i="1" l="1"/>
  <c r="I591" i="1" l="1"/>
  <c r="I590" i="1"/>
  <c r="F396" i="3"/>
  <c r="I546" i="1"/>
  <c r="I545" i="1"/>
  <c r="I518" i="1"/>
  <c r="I517" i="1" s="1"/>
  <c r="I516" i="1" s="1"/>
  <c r="H518" i="1"/>
  <c r="H517" i="1" s="1"/>
  <c r="H516" i="1" s="1"/>
  <c r="F153" i="3"/>
  <c r="I193" i="1"/>
  <c r="I192" i="1" s="1"/>
  <c r="I191" i="1" s="1"/>
  <c r="I190" i="1" s="1"/>
  <c r="I35" i="4" s="1"/>
  <c r="H193" i="1"/>
  <c r="H192" i="1" s="1"/>
  <c r="H191" i="1" s="1"/>
  <c r="H190" i="1" s="1"/>
  <c r="I340" i="1" l="1"/>
  <c r="I304" i="1"/>
  <c r="I267" i="1"/>
  <c r="I257" i="1"/>
  <c r="I397" i="1"/>
  <c r="I755" i="1"/>
  <c r="I618" i="1"/>
  <c r="I617" i="1" s="1"/>
  <c r="F325" i="3" l="1"/>
  <c r="H625" i="1"/>
  <c r="I625" i="1"/>
  <c r="I610" i="1"/>
  <c r="I607" i="1" s="1"/>
  <c r="I555" i="1"/>
  <c r="F277" i="3"/>
  <c r="F276" i="3"/>
  <c r="I533" i="1"/>
  <c r="H533" i="1"/>
  <c r="H536" i="1"/>
  <c r="I377" i="1"/>
  <c r="F54" i="3" s="1"/>
  <c r="F395" i="3"/>
  <c r="F482" i="3"/>
  <c r="F481" i="3" s="1"/>
  <c r="I242" i="1"/>
  <c r="I124" i="1"/>
  <c r="H124" i="1"/>
  <c r="I114" i="1"/>
  <c r="I113" i="1" s="1"/>
  <c r="I112" i="1" s="1"/>
  <c r="H114" i="1"/>
  <c r="H113" i="1" s="1"/>
  <c r="H112" i="1" s="1"/>
  <c r="F275" i="3" l="1"/>
  <c r="I356" i="1" l="1"/>
  <c r="I721" i="1"/>
  <c r="F320" i="3" l="1"/>
  <c r="H753" i="1"/>
  <c r="H752" i="1" s="1"/>
  <c r="I753" i="1"/>
  <c r="I752" i="1" s="1"/>
  <c r="F421" i="3"/>
  <c r="F420" i="3" s="1"/>
  <c r="I720" i="1"/>
  <c r="H720" i="1"/>
  <c r="F306" i="3"/>
  <c r="F305" i="3" s="1"/>
  <c r="H558" i="1"/>
  <c r="I558" i="1"/>
  <c r="I537" i="1"/>
  <c r="I510" i="1"/>
  <c r="F108" i="3"/>
  <c r="F210" i="3"/>
  <c r="H286" i="1"/>
  <c r="H285" i="1" s="1"/>
  <c r="H284" i="1" s="1"/>
  <c r="H282" i="1" s="1"/>
  <c r="I286" i="1"/>
  <c r="I285" i="1" s="1"/>
  <c r="I284" i="1" s="1"/>
  <c r="I283" i="1" s="1"/>
  <c r="I282" i="1" s="1"/>
  <c r="I237" i="1"/>
  <c r="F478" i="3" l="1"/>
  <c r="H121" i="1"/>
  <c r="I121" i="1" l="1"/>
  <c r="F265" i="3"/>
  <c r="F264" i="3"/>
  <c r="I462" i="1"/>
  <c r="F110" i="3"/>
  <c r="F109" i="3" s="1"/>
  <c r="I147" i="1"/>
  <c r="H147" i="1"/>
  <c r="I266" i="1" l="1"/>
  <c r="I265" i="1" s="1"/>
  <c r="I264" i="1" s="1"/>
  <c r="H266" i="1"/>
  <c r="H265" i="1" s="1"/>
  <c r="H264" i="1" s="1"/>
  <c r="H440" i="1"/>
  <c r="I252" i="1" l="1"/>
  <c r="F256" i="3" l="1"/>
  <c r="F255" i="3" s="1"/>
  <c r="I632" i="1"/>
  <c r="I631" i="1" s="1"/>
  <c r="I630" i="1" s="1"/>
  <c r="I629" i="1" s="1"/>
  <c r="H632" i="1"/>
  <c r="H631" i="1" s="1"/>
  <c r="H630" i="1" s="1"/>
  <c r="H629" i="1" s="1"/>
  <c r="I523" i="1" l="1"/>
  <c r="I522" i="1" s="1"/>
  <c r="I521" i="1" s="1"/>
  <c r="H523" i="1"/>
  <c r="H522" i="1" s="1"/>
  <c r="H521" i="1" s="1"/>
  <c r="F168" i="3"/>
  <c r="I440" i="1" l="1"/>
  <c r="F194" i="3"/>
  <c r="I354" i="1"/>
  <c r="F488" i="3" s="1"/>
  <c r="F487" i="3" s="1"/>
  <c r="I353" i="1"/>
  <c r="H353" i="1"/>
  <c r="F319" i="3" l="1"/>
  <c r="I621" i="1"/>
  <c r="H621" i="1"/>
  <c r="F490" i="3"/>
  <c r="F489" i="3" s="1"/>
  <c r="I355" i="1"/>
  <c r="H355" i="1"/>
  <c r="F35" i="3"/>
  <c r="I772" i="1"/>
  <c r="I771" i="1" s="1"/>
  <c r="I770" i="1" s="1"/>
  <c r="I769" i="1" s="1"/>
  <c r="H772" i="1"/>
  <c r="H771" i="1" s="1"/>
  <c r="H770" i="1" s="1"/>
  <c r="H769" i="1" s="1"/>
  <c r="F375" i="3"/>
  <c r="I303" i="1"/>
  <c r="I302" i="1" s="1"/>
  <c r="I301" i="1" s="1"/>
  <c r="I300" i="1" s="1"/>
  <c r="I299" i="1" s="1"/>
  <c r="H303" i="1"/>
  <c r="H302" i="1" s="1"/>
  <c r="H301" i="1" s="1"/>
  <c r="H300" i="1" s="1"/>
  <c r="H299" i="1" s="1"/>
  <c r="F477" i="3"/>
  <c r="F476" i="3" s="1"/>
  <c r="F232" i="3"/>
  <c r="F231" i="3" s="1"/>
  <c r="I431" i="1"/>
  <c r="H431" i="1"/>
  <c r="I643" i="1"/>
  <c r="I642" i="1" s="1"/>
  <c r="I641" i="1" s="1"/>
  <c r="I640" i="1" s="1"/>
  <c r="H642" i="1"/>
  <c r="H641" i="1" s="1"/>
  <c r="H640" i="1" s="1"/>
  <c r="F260" i="3"/>
  <c r="I55" i="4" l="1"/>
  <c r="F78" i="3"/>
  <c r="H198" i="1"/>
  <c r="F295" i="3" l="1"/>
  <c r="F294" i="3" s="1"/>
  <c r="I584" i="1"/>
  <c r="H584" i="1"/>
  <c r="I547" i="1"/>
  <c r="I514" i="1"/>
  <c r="H514" i="1"/>
  <c r="I711" i="1" l="1"/>
  <c r="I220" i="1"/>
  <c r="I653" i="1"/>
  <c r="I541" i="1"/>
  <c r="H220" i="1"/>
  <c r="F494" i="3"/>
  <c r="F493" i="3" s="1"/>
  <c r="I126" i="1"/>
  <c r="I120" i="1" s="1"/>
  <c r="H126" i="1"/>
  <c r="H120" i="1" s="1"/>
  <c r="F164" i="3" l="1"/>
  <c r="F163" i="3" s="1"/>
  <c r="F268" i="3"/>
  <c r="I589" i="1"/>
  <c r="H589" i="1"/>
  <c r="H578" i="1"/>
  <c r="I578" i="1"/>
  <c r="F262" i="3"/>
  <c r="I454" i="1"/>
  <c r="F141" i="3"/>
  <c r="H183" i="1"/>
  <c r="H182" i="1" s="1"/>
  <c r="I679" i="1"/>
  <c r="F340" i="3" l="1"/>
  <c r="I735" i="1"/>
  <c r="F347" i="3"/>
  <c r="I673" i="1"/>
  <c r="H673" i="1"/>
  <c r="F397" i="3"/>
  <c r="H569" i="1"/>
  <c r="I569" i="1"/>
  <c r="F313" i="3"/>
  <c r="H564" i="1"/>
  <c r="I564" i="1"/>
  <c r="F304" i="3"/>
  <c r="F303" i="3"/>
  <c r="H555" i="1"/>
  <c r="F228" i="3"/>
  <c r="I467" i="1"/>
  <c r="H467" i="1"/>
  <c r="I313" i="1"/>
  <c r="I312" i="1" s="1"/>
  <c r="H313" i="1"/>
  <c r="H312" i="1" s="1"/>
  <c r="F107" i="3"/>
  <c r="F106" i="3" s="1"/>
  <c r="F302" i="3" l="1"/>
  <c r="F205" i="3" l="1"/>
  <c r="F204" i="3" s="1"/>
  <c r="I256" i="1"/>
  <c r="I255" i="1" s="1"/>
  <c r="I254" i="1" s="1"/>
  <c r="I253" i="1" s="1"/>
  <c r="H256" i="1"/>
  <c r="H255" i="1" s="1"/>
  <c r="H254" i="1" s="1"/>
  <c r="H253" i="1" s="1"/>
  <c r="F237" i="3" l="1"/>
  <c r="H478" i="1"/>
  <c r="H488" i="1"/>
  <c r="F195" i="3"/>
  <c r="I439" i="1"/>
  <c r="I438" i="1" s="1"/>
  <c r="I437" i="1" s="1"/>
  <c r="I436" i="1" s="1"/>
  <c r="H439" i="1"/>
  <c r="H438" i="1" s="1"/>
  <c r="H437" i="1" s="1"/>
  <c r="H436" i="1" s="1"/>
  <c r="I488" i="1"/>
  <c r="F236" i="3"/>
  <c r="I478" i="1"/>
  <c r="I460" i="1"/>
  <c r="H460" i="1"/>
  <c r="F224" i="3"/>
  <c r="F73" i="3"/>
  <c r="F72" i="3" s="1"/>
  <c r="F71" i="3" s="1"/>
  <c r="H251" i="1"/>
  <c r="H250" i="1" s="1"/>
  <c r="H249" i="1" s="1"/>
  <c r="F172" i="3"/>
  <c r="F171" i="3" s="1"/>
  <c r="F170" i="3" s="1"/>
  <c r="F169" i="3" s="1"/>
  <c r="I224" i="1"/>
  <c r="I223" i="1" s="1"/>
  <c r="I222" i="1" s="1"/>
  <c r="H224" i="1"/>
  <c r="H223" i="1" s="1"/>
  <c r="H222" i="1" s="1"/>
  <c r="I251" i="1" l="1"/>
  <c r="I250" i="1" s="1"/>
  <c r="I249" i="1" s="1"/>
  <c r="F193" i="3"/>
  <c r="F192" i="3" s="1"/>
  <c r="F235" i="3"/>
  <c r="I183" i="1" l="1"/>
  <c r="I145" i="1"/>
  <c r="H145" i="1"/>
  <c r="I67" i="1" l="1"/>
  <c r="F80" i="3"/>
  <c r="F79" i="3" s="1"/>
  <c r="I206" i="1"/>
  <c r="H206" i="1"/>
  <c r="F312" i="3" l="1"/>
  <c r="F311" i="3" s="1"/>
  <c r="I563" i="1"/>
  <c r="H563" i="1"/>
  <c r="F188" i="3"/>
  <c r="F239" i="3"/>
  <c r="F238" i="3" s="1"/>
  <c r="I481" i="1"/>
  <c r="H481" i="1"/>
  <c r="I650" i="1"/>
  <c r="H650" i="1"/>
  <c r="F261" i="3"/>
  <c r="H235" i="1"/>
  <c r="H233" i="1" s="1"/>
  <c r="I235" i="1"/>
  <c r="I233" i="1" s="1"/>
  <c r="F486" i="3"/>
  <c r="F485" i="3" s="1"/>
  <c r="I158" i="1"/>
  <c r="H158" i="1"/>
  <c r="H157" i="1" s="1"/>
  <c r="H156" i="1" s="1"/>
  <c r="I157" i="1" l="1"/>
  <c r="K158" i="1"/>
  <c r="H477" i="1"/>
  <c r="H476" i="1" s="1"/>
  <c r="H475" i="1" s="1"/>
  <c r="H474" i="1" s="1"/>
  <c r="H473" i="1" s="1"/>
  <c r="I477" i="1"/>
  <c r="I476" i="1" s="1"/>
  <c r="I475" i="1" s="1"/>
  <c r="I474" i="1" s="1"/>
  <c r="H784" i="1"/>
  <c r="H781" i="1"/>
  <c r="H776" i="1"/>
  <c r="H775" i="1" s="1"/>
  <c r="H774" i="1" s="1"/>
  <c r="H766" i="1"/>
  <c r="H764" i="1"/>
  <c r="H762" i="1"/>
  <c r="I766" i="1"/>
  <c r="I776" i="1"/>
  <c r="I775" i="1" s="1"/>
  <c r="I774" i="1" s="1"/>
  <c r="I781" i="1"/>
  <c r="I784" i="1"/>
  <c r="H760" i="1"/>
  <c r="H745" i="1"/>
  <c r="H744" i="1" s="1"/>
  <c r="H743" i="1" s="1"/>
  <c r="H742" i="1" s="1"/>
  <c r="H740" i="1"/>
  <c r="H732" i="1"/>
  <c r="H731" i="1" s="1"/>
  <c r="H724" i="1"/>
  <c r="H723" i="1" s="1"/>
  <c r="H722" i="1" s="1"/>
  <c r="H716" i="1"/>
  <c r="H714" i="1"/>
  <c r="H707" i="1"/>
  <c r="H710" i="1"/>
  <c r="H705" i="1"/>
  <c r="H697" i="1"/>
  <c r="H696" i="1" s="1"/>
  <c r="H692" i="1"/>
  <c r="H691" i="1" s="1"/>
  <c r="H687" i="1"/>
  <c r="H686" i="1" s="1"/>
  <c r="H680" i="1"/>
  <c r="H678" i="1"/>
  <c r="H667" i="1"/>
  <c r="H666" i="1" s="1"/>
  <c r="H664" i="1"/>
  <c r="H661" i="1" s="1"/>
  <c r="H655" i="1"/>
  <c r="H654" i="1" s="1"/>
  <c r="H652" i="1"/>
  <c r="H648" i="1"/>
  <c r="H637" i="1"/>
  <c r="H634" i="1" s="1"/>
  <c r="H628" i="1" s="1"/>
  <c r="H616" i="1"/>
  <c r="H614" i="1"/>
  <c r="H611" i="1"/>
  <c r="H603" i="1"/>
  <c r="H599" i="1"/>
  <c r="H595" i="1"/>
  <c r="H594" i="1" s="1"/>
  <c r="H593" i="1" s="1"/>
  <c r="H588" i="1"/>
  <c r="H587" i="1" s="1"/>
  <c r="H586" i="1" s="1"/>
  <c r="H581" i="1"/>
  <c r="H575" i="1"/>
  <c r="H568" i="1"/>
  <c r="H567" i="1" s="1"/>
  <c r="H560" i="1"/>
  <c r="H552" i="1"/>
  <c r="H549" i="1"/>
  <c r="H544" i="1"/>
  <c r="H541" i="1"/>
  <c r="H538" i="1"/>
  <c r="H530" i="1"/>
  <c r="H527" i="1"/>
  <c r="H511" i="1"/>
  <c r="H509" i="1"/>
  <c r="H506" i="1"/>
  <c r="H503" i="1"/>
  <c r="H499" i="1"/>
  <c r="H498" i="1" s="1"/>
  <c r="H497" i="1" s="1"/>
  <c r="H491" i="1"/>
  <c r="H471" i="1"/>
  <c r="H466" i="1"/>
  <c r="H459" i="1"/>
  <c r="H458" i="1" s="1"/>
  <c r="H457" i="1" s="1"/>
  <c r="H456" i="1" s="1"/>
  <c r="H451" i="1"/>
  <c r="H450" i="1" s="1"/>
  <c r="H447" i="1"/>
  <c r="H446" i="1" s="1"/>
  <c r="H423" i="1"/>
  <c r="H422" i="1" s="1"/>
  <c r="H419" i="1"/>
  <c r="H418" i="1" s="1"/>
  <c r="H411" i="1"/>
  <c r="H410" i="1" s="1"/>
  <c r="H409" i="1" s="1"/>
  <c r="H408" i="1" s="1"/>
  <c r="H407" i="1" s="1"/>
  <c r="H398" i="1" s="1"/>
  <c r="H396" i="1"/>
  <c r="H395" i="1" s="1"/>
  <c r="H394" i="1" s="1"/>
  <c r="H393" i="1" s="1"/>
  <c r="H390" i="1"/>
  <c r="H389" i="1" s="1"/>
  <c r="H388" i="1" s="1"/>
  <c r="H387" i="1" s="1"/>
  <c r="H383" i="1"/>
  <c r="H382" i="1" s="1"/>
  <c r="H381" i="1" s="1"/>
  <c r="H380" i="1" s="1"/>
  <c r="H379" i="1" s="1"/>
  <c r="H378" i="1" s="1"/>
  <c r="H376" i="1"/>
  <c r="H374" i="1" s="1"/>
  <c r="H373" i="1" s="1"/>
  <c r="H372" i="1" s="1"/>
  <c r="H370" i="1"/>
  <c r="H368" i="1" s="1"/>
  <c r="H367" i="1" s="1"/>
  <c r="H362" i="1"/>
  <c r="H360" i="1" s="1"/>
  <c r="H359" i="1" s="1"/>
  <c r="H363" i="1"/>
  <c r="H351" i="1"/>
  <c r="H350" i="1" s="1"/>
  <c r="H339" i="1"/>
  <c r="H337" i="1" s="1"/>
  <c r="H336" i="1" s="1"/>
  <c r="H334" i="1"/>
  <c r="H333" i="1" s="1"/>
  <c r="H332" i="1" s="1"/>
  <c r="H331" i="1" s="1"/>
  <c r="H329" i="1"/>
  <c r="H328" i="1" s="1"/>
  <c r="H321" i="1"/>
  <c r="H320" i="1" s="1"/>
  <c r="H318" i="1"/>
  <c r="H317" i="1" s="1"/>
  <c r="H316" i="1" s="1"/>
  <c r="H309" i="1"/>
  <c r="H308" i="1" s="1"/>
  <c r="H307" i="1" s="1"/>
  <c r="H306" i="1" s="1"/>
  <c r="H297" i="1"/>
  <c r="H296" i="1" s="1"/>
  <c r="H295" i="1" s="1"/>
  <c r="H294" i="1" s="1"/>
  <c r="H292" i="1"/>
  <c r="H290" i="1" s="1"/>
  <c r="H289" i="1" s="1"/>
  <c r="H279" i="1"/>
  <c r="H278" i="1" s="1"/>
  <c r="H277" i="1" s="1"/>
  <c r="H275" i="1"/>
  <c r="H274" i="1" s="1"/>
  <c r="H270" i="1"/>
  <c r="H269" i="1" s="1"/>
  <c r="H268" i="1" s="1"/>
  <c r="H263" i="1" s="1"/>
  <c r="H260" i="1"/>
  <c r="H259" i="1" s="1"/>
  <c r="H258" i="1" s="1"/>
  <c r="H245" i="1"/>
  <c r="H243" i="1" s="1"/>
  <c r="H231" i="1"/>
  <c r="H230" i="1" s="1"/>
  <c r="H228" i="1"/>
  <c r="H227" i="1" s="1"/>
  <c r="H218" i="1"/>
  <c r="H214" i="1"/>
  <c r="H208" i="1"/>
  <c r="H205" i="1" s="1"/>
  <c r="H200" i="1"/>
  <c r="H188" i="1"/>
  <c r="H187" i="1" s="1"/>
  <c r="H180" i="1"/>
  <c r="H179" i="1" s="1"/>
  <c r="H177" i="1"/>
  <c r="H176" i="1" s="1"/>
  <c r="H171" i="1"/>
  <c r="H169" i="1" s="1"/>
  <c r="H167" i="1"/>
  <c r="H165" i="1" s="1"/>
  <c r="H163" i="1"/>
  <c r="H161" i="1" s="1"/>
  <c r="H152" i="1"/>
  <c r="H151" i="1" s="1"/>
  <c r="H149" i="1"/>
  <c r="H144" i="1" s="1"/>
  <c r="H138" i="1"/>
  <c r="H137" i="1" s="1"/>
  <c r="H136" i="1" s="1"/>
  <c r="H135" i="1" s="1"/>
  <c r="H132" i="1"/>
  <c r="H131" i="1" s="1"/>
  <c r="H130" i="1" s="1"/>
  <c r="H129" i="1" s="1"/>
  <c r="H128" i="1" s="1"/>
  <c r="H118" i="1"/>
  <c r="H117" i="1" s="1"/>
  <c r="H116" i="1" s="1"/>
  <c r="H109" i="1"/>
  <c r="H108" i="1" s="1"/>
  <c r="H107" i="1" s="1"/>
  <c r="H105" i="1"/>
  <c r="H104" i="1" s="1"/>
  <c r="H102" i="1"/>
  <c r="H101" i="1" s="1"/>
  <c r="H98" i="1"/>
  <c r="H96" i="1" s="1"/>
  <c r="H93" i="1"/>
  <c r="H92" i="1" s="1"/>
  <c r="H94" i="1"/>
  <c r="H88" i="1"/>
  <c r="H87" i="1" s="1"/>
  <c r="H86" i="1" s="1"/>
  <c r="H83" i="1"/>
  <c r="H81" i="1" s="1"/>
  <c r="H77" i="1"/>
  <c r="H75" i="1" s="1"/>
  <c r="H71" i="1"/>
  <c r="H69" i="1" s="1"/>
  <c r="H68" i="1" s="1"/>
  <c r="H66" i="1"/>
  <c r="H65" i="1" s="1"/>
  <c r="H64" i="1" s="1"/>
  <c r="H63" i="1" s="1"/>
  <c r="H61" i="1"/>
  <c r="H59" i="1"/>
  <c r="H54" i="1"/>
  <c r="H51" i="1"/>
  <c r="H48" i="1"/>
  <c r="H43" i="1"/>
  <c r="H42" i="1" s="1"/>
  <c r="H37" i="1"/>
  <c r="H36" i="1" s="1"/>
  <c r="H35" i="1" s="1"/>
  <c r="H34" i="1" s="1"/>
  <c r="H29" i="1"/>
  <c r="H28" i="1" s="1"/>
  <c r="H26" i="1"/>
  <c r="H25" i="1" s="1"/>
  <c r="I156" i="1" l="1"/>
  <c r="K156" i="1" s="1"/>
  <c r="K157" i="1"/>
  <c r="H780" i="1"/>
  <c r="H779" i="1" s="1"/>
  <c r="H768" i="1" s="1"/>
  <c r="H759" i="1"/>
  <c r="H758" i="1" s="1"/>
  <c r="H757" i="1" s="1"/>
  <c r="H713" i="1"/>
  <c r="H712" i="1" s="1"/>
  <c r="H647" i="1"/>
  <c r="H646" i="1"/>
  <c r="H645" i="1" s="1"/>
  <c r="H639" i="1" s="1"/>
  <c r="H213" i="1"/>
  <c r="H212" i="1" s="1"/>
  <c r="H704" i="1"/>
  <c r="H703" i="1" s="1"/>
  <c r="H526" i="1"/>
  <c r="H525" i="1" s="1"/>
  <c r="H520" i="1" s="1"/>
  <c r="H238" i="1"/>
  <c r="H273" i="1"/>
  <c r="H272" i="1" s="1"/>
  <c r="H262" i="1" s="1"/>
  <c r="H574" i="1"/>
  <c r="H573" i="1" s="1"/>
  <c r="H572" i="1" s="1"/>
  <c r="H349" i="1"/>
  <c r="H348" i="1" s="1"/>
  <c r="H347" i="1" s="1"/>
  <c r="H430" i="1"/>
  <c r="H429" i="1" s="1"/>
  <c r="H428" i="1" s="1"/>
  <c r="H427" i="1" s="1"/>
  <c r="H426" i="1" s="1"/>
  <c r="H502" i="1"/>
  <c r="H501" i="1" s="1"/>
  <c r="H496" i="1" s="1"/>
  <c r="H311" i="1"/>
  <c r="H204" i="1"/>
  <c r="H203" i="1" s="1"/>
  <c r="H620" i="1"/>
  <c r="H619" i="1" s="1"/>
  <c r="H487" i="1"/>
  <c r="H486" i="1" s="1"/>
  <c r="H485" i="1" s="1"/>
  <c r="H484" i="1" s="1"/>
  <c r="H483" i="1" s="1"/>
  <c r="H197" i="1"/>
  <c r="H196" i="1" s="1"/>
  <c r="H195" i="1" s="1"/>
  <c r="I473" i="1"/>
  <c r="I56" i="4"/>
  <c r="I54" i="4" s="1"/>
  <c r="H248" i="1"/>
  <c r="H327" i="1"/>
  <c r="H326" i="1" s="1"/>
  <c r="I780" i="1"/>
  <c r="I779" i="1" s="1"/>
  <c r="I768" i="1" s="1"/>
  <c r="H598" i="1"/>
  <c r="H597" i="1" s="1"/>
  <c r="H751" i="1"/>
  <c r="H750" i="1" s="1"/>
  <c r="H749" i="1" s="1"/>
  <c r="H734" i="1"/>
  <c r="H730" i="1" s="1"/>
  <c r="H729" i="1" s="1"/>
  <c r="H728" i="1" s="1"/>
  <c r="H727" i="1" s="1"/>
  <c r="H690" i="1"/>
  <c r="H689" i="1" s="1"/>
  <c r="H672" i="1"/>
  <c r="H660" i="1"/>
  <c r="H659" i="1" s="1"/>
  <c r="H658" i="1" s="1"/>
  <c r="H636" i="1"/>
  <c r="H635" i="1" s="1"/>
  <c r="H465" i="1"/>
  <c r="H464" i="1" s="1"/>
  <c r="H463" i="1" s="1"/>
  <c r="H455" i="1" s="1"/>
  <c r="H444" i="1"/>
  <c r="H443" i="1" s="1"/>
  <c r="H435" i="1" s="1"/>
  <c r="H445" i="1"/>
  <c r="H417" i="1"/>
  <c r="H416" i="1" s="1"/>
  <c r="H415" i="1" s="1"/>
  <c r="H414" i="1" s="1"/>
  <c r="H413" i="1" s="1"/>
  <c r="H386" i="1"/>
  <c r="H385" i="1" s="1"/>
  <c r="H375" i="1"/>
  <c r="H358" i="1"/>
  <c r="H357" i="1" s="1"/>
  <c r="H369" i="1"/>
  <c r="H361" i="1"/>
  <c r="H338" i="1"/>
  <c r="H288" i="1"/>
  <c r="H291" i="1"/>
  <c r="H244" i="1"/>
  <c r="H234" i="1"/>
  <c r="H226" i="1"/>
  <c r="H175" i="1"/>
  <c r="H174" i="1" s="1"/>
  <c r="H170" i="1"/>
  <c r="H160" i="1"/>
  <c r="H166" i="1"/>
  <c r="H162" i="1"/>
  <c r="H143" i="1"/>
  <c r="H142" i="1" s="1"/>
  <c r="H100" i="1"/>
  <c r="H97" i="1"/>
  <c r="H74" i="1"/>
  <c r="H82" i="1"/>
  <c r="H76" i="1"/>
  <c r="H70" i="1"/>
  <c r="H58" i="1"/>
  <c r="H57" i="1" s="1"/>
  <c r="H47" i="1"/>
  <c r="H41" i="1" s="1"/>
  <c r="H40" i="1" s="1"/>
  <c r="H24" i="1"/>
  <c r="H23" i="1" s="1"/>
  <c r="H22" i="1" s="1"/>
  <c r="H21" i="1" s="1"/>
  <c r="H671" i="1" l="1"/>
  <c r="H670" i="1" s="1"/>
  <c r="H669" i="1" s="1"/>
  <c r="H657" i="1" s="1"/>
  <c r="H73" i="1"/>
  <c r="H592" i="1"/>
  <c r="H495" i="1" s="1"/>
  <c r="H494" i="1" s="1"/>
  <c r="H702" i="1"/>
  <c r="H701" i="1" s="1"/>
  <c r="H202" i="1"/>
  <c r="H134" i="1"/>
  <c r="H305" i="1"/>
  <c r="H425" i="1"/>
  <c r="H756" i="1"/>
  <c r="H748" i="1" s="1"/>
  <c r="H247" i="1"/>
  <c r="H39" i="1"/>
  <c r="H173" i="1" l="1"/>
  <c r="H37" i="4"/>
  <c r="H33" i="4" s="1"/>
  <c r="H17" i="4" s="1"/>
  <c r="H33" i="1"/>
  <c r="H32" i="1" s="1"/>
  <c r="H19" i="1" l="1"/>
  <c r="F252" i="3"/>
  <c r="F270" i="3"/>
  <c r="I648" i="1"/>
  <c r="I581" i="1" l="1"/>
  <c r="I472" i="1"/>
  <c r="F423" i="3"/>
  <c r="I705" i="1"/>
  <c r="I710" i="1"/>
  <c r="F417" i="3"/>
  <c r="I714" i="1"/>
  <c r="I716" i="1"/>
  <c r="F281" i="3"/>
  <c r="I652" i="1"/>
  <c r="I647" i="1" s="1"/>
  <c r="I655" i="1"/>
  <c r="I654" i="1" s="1"/>
  <c r="I713" i="1" l="1"/>
  <c r="I646" i="1"/>
  <c r="I645" i="1" s="1"/>
  <c r="I639" i="1" s="1"/>
  <c r="F413" i="3"/>
  <c r="I712" i="1"/>
  <c r="F241" i="3"/>
  <c r="I471" i="1"/>
  <c r="I470" i="1" s="1"/>
  <c r="I65" i="4" l="1"/>
  <c r="I281" i="1" l="1"/>
  <c r="I43" i="4" l="1"/>
  <c r="I42" i="4" s="1"/>
  <c r="I447" i="1"/>
  <c r="I423" i="1"/>
  <c r="F70" i="3" l="1"/>
  <c r="F69" i="3" s="1"/>
  <c r="F68" i="3" s="1"/>
  <c r="I329" i="1"/>
  <c r="I328" i="1" s="1"/>
  <c r="I376" i="1" l="1"/>
  <c r="I375" i="1" s="1"/>
  <c r="I374" i="1" l="1"/>
  <c r="I373" i="1" s="1"/>
  <c r="I372" i="1" s="1"/>
  <c r="I697" i="1"/>
  <c r="I637" i="1" l="1"/>
  <c r="F209" i="3"/>
  <c r="F167" i="3"/>
  <c r="I51" i="1" l="1"/>
  <c r="F45" i="3" l="1"/>
  <c r="F44" i="3" s="1"/>
  <c r="I491" i="1" l="1"/>
  <c r="I487" i="1" s="1"/>
  <c r="F82" i="3"/>
  <c r="F81" i="3" s="1"/>
  <c r="I208" i="1"/>
  <c r="I205" i="1" s="1"/>
  <c r="I204" i="1" l="1"/>
  <c r="I203" i="1" s="1"/>
  <c r="F150" i="3" l="1"/>
  <c r="F149" i="3" s="1"/>
  <c r="I200" i="1"/>
  <c r="F191" i="3" l="1"/>
  <c r="F190" i="3" s="1"/>
  <c r="I279" i="1"/>
  <c r="I278" i="1" s="1"/>
  <c r="I277" i="1" s="1"/>
  <c r="I616" i="1" l="1"/>
  <c r="F234" i="3"/>
  <c r="F233" i="3" s="1"/>
  <c r="I433" i="1"/>
  <c r="I430" i="1" l="1"/>
  <c r="I429" i="1" s="1"/>
  <c r="I428" i="1" s="1"/>
  <c r="I427" i="1" s="1"/>
  <c r="I426" i="1" s="1"/>
  <c r="F162" i="3" l="1"/>
  <c r="F161" i="3" s="1"/>
  <c r="I218" i="1" l="1"/>
  <c r="F279" i="3" l="1"/>
  <c r="F278" i="3" s="1"/>
  <c r="I466" i="1" l="1"/>
  <c r="I465" i="1" s="1"/>
  <c r="F229" i="3"/>
  <c r="F227" i="3" s="1"/>
  <c r="F492" i="3"/>
  <c r="F491" i="3" s="1"/>
  <c r="I132" i="1"/>
  <c r="I131" i="1" s="1"/>
  <c r="I130" i="1" s="1"/>
  <c r="I129" i="1" s="1"/>
  <c r="I128" i="1" s="1"/>
  <c r="I28" i="4" s="1"/>
  <c r="I27" i="4" s="1"/>
  <c r="I486" i="1" l="1"/>
  <c r="I485" i="1" s="1"/>
  <c r="I484" i="1" s="1"/>
  <c r="I63" i="4" s="1"/>
  <c r="F226" i="3"/>
  <c r="I483" i="1" l="1"/>
  <c r="F315" i="3"/>
  <c r="F314" i="3" l="1"/>
  <c r="F310" i="3" s="1"/>
  <c r="I422" i="1"/>
  <c r="I446" i="1"/>
  <c r="I451" i="1"/>
  <c r="I450" i="1" s="1"/>
  <c r="I459" i="1"/>
  <c r="I458" i="1" s="1"/>
  <c r="I457" i="1" s="1"/>
  <c r="I456" i="1" s="1"/>
  <c r="I444" i="1" l="1"/>
  <c r="I443" i="1" s="1"/>
  <c r="I435" i="1" s="1"/>
  <c r="I445" i="1"/>
  <c r="I41" i="4" l="1"/>
  <c r="I464" i="1"/>
  <c r="I463" i="1" s="1"/>
  <c r="I455" i="1" s="1"/>
  <c r="I425" i="1" s="1"/>
  <c r="F389" i="3" l="1"/>
  <c r="F388" i="3"/>
  <c r="F382" i="3"/>
  <c r="F381" i="3" s="1"/>
  <c r="I568" i="1"/>
  <c r="I567" i="1" s="1"/>
  <c r="F398" i="3"/>
  <c r="F461" i="3"/>
  <c r="F460" i="3" s="1"/>
  <c r="I411" i="1"/>
  <c r="I410" i="1" s="1"/>
  <c r="I409" i="1" s="1"/>
  <c r="I408" i="1" s="1"/>
  <c r="F394" i="3" l="1"/>
  <c r="F393" i="3" s="1"/>
  <c r="I238" i="1"/>
  <c r="K238" i="1" s="1"/>
  <c r="I407" i="1"/>
  <c r="I762" i="1"/>
  <c r="F387" i="3"/>
  <c r="I724" i="1" l="1"/>
  <c r="I723" i="1" s="1"/>
  <c r="F324" i="3" l="1"/>
  <c r="F323" i="3" s="1"/>
  <c r="F321" i="3"/>
  <c r="F322" i="3"/>
  <c r="F318" i="3" l="1"/>
  <c r="I620" i="1"/>
  <c r="I619" i="1" s="1"/>
  <c r="F473" i="3" l="1"/>
  <c r="F448" i="3"/>
  <c r="I499" i="1" l="1"/>
  <c r="F148" i="3" l="1"/>
  <c r="F147" i="3" s="1"/>
  <c r="F146" i="3" s="1"/>
  <c r="I198" i="1"/>
  <c r="I197" i="1" s="1"/>
  <c r="I71" i="1" l="1"/>
  <c r="K71" i="1" s="1"/>
  <c r="F271" i="3" l="1"/>
  <c r="F269" i="3" l="1"/>
  <c r="F352" i="3" l="1"/>
  <c r="F351" i="3" s="1"/>
  <c r="I678" i="1"/>
  <c r="I54" i="1"/>
  <c r="I498" i="1"/>
  <c r="I497" i="1" s="1"/>
  <c r="F335" i="3" l="1"/>
  <c r="F309" i="3" l="1"/>
  <c r="F297" i="3"/>
  <c r="F298" i="3"/>
  <c r="I560" i="1"/>
  <c r="I549" i="1"/>
  <c r="F296" i="3" l="1"/>
  <c r="F308" i="3" l="1"/>
  <c r="F307" i="3" s="1"/>
  <c r="F176" i="3" l="1"/>
  <c r="F175" i="3" s="1"/>
  <c r="I228" i="1"/>
  <c r="I227" i="1" s="1"/>
  <c r="I707" i="1"/>
  <c r="I704" i="1" s="1"/>
  <c r="I703" i="1" s="1"/>
  <c r="F144" i="3" l="1"/>
  <c r="F139" i="3"/>
  <c r="F140" i="3"/>
  <c r="I182" i="1"/>
  <c r="F136" i="3"/>
  <c r="F135" i="3" s="1"/>
  <c r="F134" i="3" s="1"/>
  <c r="I180" i="1"/>
  <c r="I179" i="1" s="1"/>
  <c r="F138" i="3" l="1"/>
  <c r="I64" i="4"/>
  <c r="F174" i="3"/>
  <c r="I544" i="1" l="1"/>
  <c r="F160" i="3"/>
  <c r="I214" i="1"/>
  <c r="I213" i="1" s="1"/>
  <c r="I275" i="1" l="1"/>
  <c r="I274" i="1" s="1"/>
  <c r="I109" i="1"/>
  <c r="I83" i="1"/>
  <c r="F56" i="3"/>
  <c r="F55" i="3" s="1"/>
  <c r="I61" i="1"/>
  <c r="F203" i="3"/>
  <c r="I273" i="1" l="1"/>
  <c r="I272" i="1" s="1"/>
  <c r="F412" i="3"/>
  <c r="F121" i="3" l="1"/>
  <c r="F199" i="3" l="1"/>
  <c r="F198" i="3" s="1"/>
  <c r="F197" i="3" s="1"/>
  <c r="I334" i="1"/>
  <c r="I333" i="1" s="1"/>
  <c r="I332" i="1" l="1"/>
  <c r="I331" i="1" s="1"/>
  <c r="F92" i="3"/>
  <c r="I396" i="1"/>
  <c r="I395" i="1" s="1"/>
  <c r="I394" i="1" s="1"/>
  <c r="I393" i="1" s="1"/>
  <c r="F436" i="3" l="1"/>
  <c r="F435" i="3" s="1"/>
  <c r="F434" i="3" s="1"/>
  <c r="F433" i="3" l="1"/>
  <c r="F432" i="3" s="1"/>
  <c r="F240" i="3" l="1"/>
  <c r="F230" i="3" s="1"/>
  <c r="F343" i="3" l="1"/>
  <c r="F342" i="3" s="1"/>
  <c r="I740" i="1"/>
  <c r="F202" i="3" l="1"/>
  <c r="F201" i="3" s="1"/>
  <c r="F200" i="3" s="1"/>
  <c r="I270" i="1"/>
  <c r="I269" i="1" s="1"/>
  <c r="I268" i="1" s="1"/>
  <c r="I263" i="1" s="1"/>
  <c r="I262" i="1" l="1"/>
  <c r="I40" i="4" s="1"/>
  <c r="I138" i="1" l="1"/>
  <c r="I137" i="1" s="1"/>
  <c r="I149" i="1"/>
  <c r="I144" i="1" s="1"/>
  <c r="I152" i="1"/>
  <c r="I151" i="1" s="1"/>
  <c r="I163" i="1"/>
  <c r="I161" i="1" s="1"/>
  <c r="I167" i="1"/>
  <c r="I165" i="1" s="1"/>
  <c r="I171" i="1"/>
  <c r="I169" i="1" s="1"/>
  <c r="I177" i="1"/>
  <c r="I188" i="1"/>
  <c r="I187" i="1" s="1"/>
  <c r="I196" i="1"/>
  <c r="I195" i="1" s="1"/>
  <c r="I231" i="1"/>
  <c r="I230" i="1" s="1"/>
  <c r="I226" i="1" s="1"/>
  <c r="I260" i="1"/>
  <c r="I259" i="1" s="1"/>
  <c r="I258" i="1" s="1"/>
  <c r="I248" i="1" s="1"/>
  <c r="I292" i="1"/>
  <c r="I290" i="1" s="1"/>
  <c r="I289" i="1" s="1"/>
  <c r="I297" i="1"/>
  <c r="I296" i="1" s="1"/>
  <c r="I295" i="1" s="1"/>
  <c r="I294" i="1" s="1"/>
  <c r="I309" i="1"/>
  <c r="I308" i="1" s="1"/>
  <c r="I307" i="1" s="1"/>
  <c r="I306" i="1" s="1"/>
  <c r="I58" i="4" s="1"/>
  <c r="I318" i="1"/>
  <c r="I317" i="1" s="1"/>
  <c r="I316" i="1" s="1"/>
  <c r="I321" i="1"/>
  <c r="I320" i="1" s="1"/>
  <c r="I339" i="1"/>
  <c r="I337" i="1" s="1"/>
  <c r="I336" i="1" s="1"/>
  <c r="I351" i="1"/>
  <c r="I350" i="1" s="1"/>
  <c r="I362" i="1"/>
  <c r="I360" i="1" s="1"/>
  <c r="I359" i="1" s="1"/>
  <c r="I363" i="1"/>
  <c r="I370" i="1"/>
  <c r="I368" i="1" s="1"/>
  <c r="I367" i="1" s="1"/>
  <c r="I383" i="1"/>
  <c r="I382" i="1" s="1"/>
  <c r="I381" i="1" s="1"/>
  <c r="I380" i="1" s="1"/>
  <c r="I379" i="1" s="1"/>
  <c r="I378" i="1" s="1"/>
  <c r="I390" i="1"/>
  <c r="I389" i="1" s="1"/>
  <c r="I388" i="1" s="1"/>
  <c r="I387" i="1" s="1"/>
  <c r="I386" i="1" s="1"/>
  <c r="I385" i="1" s="1"/>
  <c r="I403" i="1"/>
  <c r="I402" i="1" s="1"/>
  <c r="I401" i="1" s="1"/>
  <c r="I400" i="1" s="1"/>
  <c r="I399" i="1" s="1"/>
  <c r="I398" i="1" s="1"/>
  <c r="I419" i="1"/>
  <c r="I418" i="1" s="1"/>
  <c r="I311" i="1" l="1"/>
  <c r="I59" i="4" s="1"/>
  <c r="I143" i="1"/>
  <c r="I142" i="1" s="1"/>
  <c r="K142" i="1" s="1"/>
  <c r="I288" i="1"/>
  <c r="I417" i="1"/>
  <c r="I416" i="1" s="1"/>
  <c r="I415" i="1" s="1"/>
  <c r="I414" i="1" s="1"/>
  <c r="I413" i="1" s="1"/>
  <c r="I176" i="1"/>
  <c r="I175" i="1" s="1"/>
  <c r="I174" i="1" s="1"/>
  <c r="F137" i="3"/>
  <c r="I136" i="1"/>
  <c r="I135" i="1" s="1"/>
  <c r="I369" i="1"/>
  <c r="I358" i="1"/>
  <c r="I357" i="1" s="1"/>
  <c r="I338" i="1"/>
  <c r="I327" i="1"/>
  <c r="I326" i="1" s="1"/>
  <c r="I170" i="1"/>
  <c r="I247" i="1"/>
  <c r="I349" i="1"/>
  <c r="I348" i="1" s="1"/>
  <c r="I347" i="1" s="1"/>
  <c r="I291" i="1"/>
  <c r="I212" i="1"/>
  <c r="I202" i="1" s="1"/>
  <c r="K202" i="1" s="1"/>
  <c r="I162" i="1"/>
  <c r="I160" i="1"/>
  <c r="I32" i="4" s="1"/>
  <c r="I361" i="1"/>
  <c r="I234" i="1"/>
  <c r="I166" i="1"/>
  <c r="I34" i="4" l="1"/>
  <c r="I173" i="1"/>
  <c r="K173" i="1" s="1"/>
  <c r="I37" i="4"/>
  <c r="K37" i="4" s="1"/>
  <c r="I305" i="1"/>
  <c r="I134" i="1"/>
  <c r="K134" i="1" s="1"/>
  <c r="I603" i="1" l="1"/>
  <c r="F103" i="3" l="1"/>
  <c r="F104" i="3"/>
  <c r="F105" i="3"/>
  <c r="F102" i="3" l="1"/>
  <c r="F112" i="3"/>
  <c r="F111" i="3" s="1"/>
  <c r="F101" i="3" l="1"/>
  <c r="I29" i="1"/>
  <c r="F301" i="3" l="1"/>
  <c r="F300" i="3"/>
  <c r="I552" i="1"/>
  <c r="F299" i="3" l="1"/>
  <c r="I30" i="4" l="1"/>
  <c r="F143" i="3" l="1"/>
  <c r="F142" i="3" s="1"/>
  <c r="I503" i="1" l="1"/>
  <c r="F196" i="3" l="1"/>
  <c r="F189" i="3" s="1"/>
  <c r="I595" i="1" l="1"/>
  <c r="F34" i="3" l="1"/>
  <c r="F36" i="3"/>
  <c r="I43" i="1"/>
  <c r="I42" i="1" s="1"/>
  <c r="F33" i="3" l="1"/>
  <c r="F32" i="3" s="1"/>
  <c r="I745" i="1" l="1"/>
  <c r="F332" i="3" l="1"/>
  <c r="F99" i="3"/>
  <c r="F98" i="3" s="1"/>
  <c r="F97" i="3" s="1"/>
  <c r="I105" i="1"/>
  <c r="I104" i="1" s="1"/>
  <c r="I77" i="1"/>
  <c r="I527" i="1" l="1"/>
  <c r="F422" i="3" l="1"/>
  <c r="I511" i="1" l="1"/>
  <c r="F30" i="3" l="1"/>
  <c r="F29" i="3"/>
  <c r="F24" i="3"/>
  <c r="F23" i="3"/>
  <c r="I764" i="1"/>
  <c r="I760" i="1"/>
  <c r="I759" i="1" s="1"/>
  <c r="F43" i="3"/>
  <c r="F42" i="3"/>
  <c r="F48" i="3"/>
  <c r="F40" i="3"/>
  <c r="F39" i="3"/>
  <c r="F28" i="3" l="1"/>
  <c r="I48" i="1"/>
  <c r="F47" i="3"/>
  <c r="F27" i="3" l="1"/>
  <c r="F26" i="3"/>
  <c r="I47" i="1"/>
  <c r="I41" i="1" s="1"/>
  <c r="F25" i="3" l="1"/>
  <c r="F22" i="3" s="1"/>
  <c r="F20" i="3" l="1"/>
  <c r="F21" i="3"/>
  <c r="F293" i="3" l="1"/>
  <c r="F386" i="3" l="1"/>
  <c r="F385" i="3" s="1"/>
  <c r="F384" i="3"/>
  <c r="F383" i="3" s="1"/>
  <c r="F380" i="3"/>
  <c r="F379" i="3" s="1"/>
  <c r="I614" i="1" l="1"/>
  <c r="F285" i="3"/>
  <c r="F376" i="3" l="1"/>
  <c r="F374" i="3" s="1"/>
  <c r="F373" i="3" l="1"/>
  <c r="F372" i="3" s="1"/>
  <c r="F225" i="3" l="1"/>
  <c r="F223" i="3" s="1"/>
  <c r="F216" i="3"/>
  <c r="F222" i="3" l="1"/>
  <c r="F273" i="3" l="1"/>
  <c r="F274" i="3"/>
  <c r="I530" i="1"/>
  <c r="I506" i="1"/>
  <c r="F158" i="3"/>
  <c r="F159" i="3"/>
  <c r="F157" i="3" l="1"/>
  <c r="F156" i="3" s="1"/>
  <c r="F272" i="3"/>
  <c r="F155" i="3" l="1"/>
  <c r="F290" i="3"/>
  <c r="F280" i="3" l="1"/>
  <c r="F66" i="3" l="1"/>
  <c r="F65" i="3" s="1"/>
  <c r="F64" i="3" s="1"/>
  <c r="I70" i="4" l="1"/>
  <c r="F267" i="3" l="1"/>
  <c r="F266" i="3" s="1"/>
  <c r="I680" i="1" l="1"/>
  <c r="F484" i="3" l="1"/>
  <c r="F483" i="3" s="1"/>
  <c r="F480" i="3" l="1"/>
  <c r="F479" i="3" s="1"/>
  <c r="F475" i="3" s="1"/>
  <c r="F474" i="3" l="1"/>
  <c r="I71" i="4"/>
  <c r="I69" i="4" s="1"/>
  <c r="F52" i="3"/>
  <c r="I59" i="1"/>
  <c r="I58" i="1" l="1"/>
  <c r="I57" i="1" s="1"/>
  <c r="F166" i="3"/>
  <c r="I39" i="4" l="1"/>
  <c r="F165" i="3"/>
  <c r="F472" i="3" l="1"/>
  <c r="F471" i="3" s="1"/>
  <c r="F470" i="3" s="1"/>
  <c r="I66" i="1"/>
  <c r="I65" i="1" s="1"/>
  <c r="I64" i="1" s="1"/>
  <c r="I63" i="1" s="1"/>
  <c r="I23" i="4" l="1"/>
  <c r="I94" i="1" l="1"/>
  <c r="F77" i="3" l="1"/>
  <c r="F76" i="3" s="1"/>
  <c r="F75" i="3" s="1"/>
  <c r="F74" i="3" l="1"/>
  <c r="F67" i="3" s="1"/>
  <c r="F115" i="3"/>
  <c r="F116" i="3"/>
  <c r="F117" i="3"/>
  <c r="F114" i="3" l="1"/>
  <c r="F259" i="3"/>
  <c r="F257" i="3" s="1"/>
  <c r="I732" i="1" l="1"/>
  <c r="I731" i="1" s="1"/>
  <c r="F336" i="3" l="1"/>
  <c r="I744" i="1"/>
  <c r="I743" i="1" s="1"/>
  <c r="I742" i="1" s="1"/>
  <c r="F334" i="3" l="1"/>
  <c r="F350" i="3"/>
  <c r="F348" i="3" l="1"/>
  <c r="F253" i="3" l="1"/>
  <c r="I575" i="1"/>
  <c r="I574" i="1" s="1"/>
  <c r="I573" i="1" l="1"/>
  <c r="I572" i="1" s="1"/>
  <c r="I667" i="1"/>
  <c r="I666" i="1" s="1"/>
  <c r="F358" i="3"/>
  <c r="I664" i="1"/>
  <c r="I661" i="1" s="1"/>
  <c r="I660" i="1" l="1"/>
  <c r="F366" i="3"/>
  <c r="I659" i="1" l="1"/>
  <c r="I47" i="4" s="1"/>
  <c r="I658" i="1" l="1"/>
  <c r="F401" i="3"/>
  <c r="F400" i="3" s="1"/>
  <c r="F431" i="3" l="1"/>
  <c r="F430" i="3" s="1"/>
  <c r="F429" i="3" s="1"/>
  <c r="F428" i="3" l="1"/>
  <c r="F349" i="3" l="1"/>
  <c r="F346" i="3" s="1"/>
  <c r="I672" i="1"/>
  <c r="F415" i="3" l="1"/>
  <c r="F292" i="3" l="1"/>
  <c r="F291" i="3" s="1"/>
  <c r="F341" i="3" l="1"/>
  <c r="F339" i="3"/>
  <c r="F338" i="3"/>
  <c r="F219" i="3"/>
  <c r="F220" i="3"/>
  <c r="F221" i="3"/>
  <c r="F337" i="3" l="1"/>
  <c r="F333" i="3" s="1"/>
  <c r="F218" i="3"/>
  <c r="I734" i="1"/>
  <c r="I730" i="1" s="1"/>
  <c r="I729" i="1" s="1"/>
  <c r="F327" i="3" l="1"/>
  <c r="F328" i="3"/>
  <c r="I728" i="1" l="1"/>
  <c r="F326" i="3"/>
  <c r="F317" i="3" s="1"/>
  <c r="F289" i="3" l="1"/>
  <c r="F288" i="3" s="1"/>
  <c r="F263" i="3" l="1"/>
  <c r="I61" i="4"/>
  <c r="I758" i="1" l="1"/>
  <c r="I757" i="1" s="1"/>
  <c r="I756" i="1" s="1"/>
  <c r="I722" i="1" l="1"/>
  <c r="I702" i="1" s="1"/>
  <c r="I701" i="1" l="1"/>
  <c r="I751" i="1"/>
  <c r="I750" i="1" s="1"/>
  <c r="I49" i="4" s="1"/>
  <c r="I749" i="1" l="1"/>
  <c r="I748" i="1" s="1"/>
  <c r="I727" i="1"/>
  <c r="I696" i="1"/>
  <c r="I692" i="1"/>
  <c r="I691" i="1" s="1"/>
  <c r="I687" i="1"/>
  <c r="I686" i="1" s="1"/>
  <c r="I671" i="1" s="1"/>
  <c r="I670" i="1" l="1"/>
  <c r="I690" i="1"/>
  <c r="I689" i="1" s="1"/>
  <c r="I669" i="1" l="1"/>
  <c r="I657" i="1" s="1"/>
  <c r="I636" i="1" l="1"/>
  <c r="I635" i="1" s="1"/>
  <c r="I599" i="1"/>
  <c r="I611" i="1"/>
  <c r="I594" i="1"/>
  <c r="I593" i="1" s="1"/>
  <c r="I588" i="1"/>
  <c r="I587" i="1" s="1"/>
  <c r="I586" i="1" s="1"/>
  <c r="I48" i="4" s="1"/>
  <c r="I598" i="1" l="1"/>
  <c r="I597" i="1" s="1"/>
  <c r="I592" i="1" s="1"/>
  <c r="I634" i="1"/>
  <c r="I628" i="1" s="1"/>
  <c r="I538" i="1"/>
  <c r="I536" i="1"/>
  <c r="I526" i="1" l="1"/>
  <c r="I525" i="1" s="1"/>
  <c r="I520" i="1" s="1"/>
  <c r="I50" i="4"/>
  <c r="I60" i="4"/>
  <c r="I46" i="4" l="1"/>
  <c r="I509" i="1"/>
  <c r="I502" i="1" s="1"/>
  <c r="I501" i="1" l="1"/>
  <c r="I496" i="1" s="1"/>
  <c r="I45" i="4" l="1"/>
  <c r="I495" i="1"/>
  <c r="I494" i="1" s="1"/>
  <c r="I38" i="4" l="1"/>
  <c r="I24" i="4"/>
  <c r="I118" i="1" l="1"/>
  <c r="I117" i="1" s="1"/>
  <c r="I116" i="1" s="1"/>
  <c r="I108" i="1" l="1"/>
  <c r="I107" i="1" s="1"/>
  <c r="I31" i="4" l="1"/>
  <c r="I29" i="4" l="1"/>
  <c r="I102" i="1"/>
  <c r="I101" i="1" s="1"/>
  <c r="I98" i="1"/>
  <c r="I93" i="1"/>
  <c r="I92" i="1" s="1"/>
  <c r="I96" i="1" l="1"/>
  <c r="I97" i="1"/>
  <c r="I100" i="1"/>
  <c r="I88" i="1"/>
  <c r="I87" i="1" s="1"/>
  <c r="I86" i="1" s="1"/>
  <c r="I76" i="1"/>
  <c r="I75" i="1" l="1"/>
  <c r="I81" i="1"/>
  <c r="I82" i="1"/>
  <c r="I69" i="1" l="1"/>
  <c r="I70" i="1"/>
  <c r="K70" i="1" s="1"/>
  <c r="I74" i="1"/>
  <c r="I73" i="1" s="1"/>
  <c r="I40" i="1"/>
  <c r="I39" i="1" s="1"/>
  <c r="I37" i="1"/>
  <c r="I36" i="1" s="1"/>
  <c r="I35" i="1" s="1"/>
  <c r="I34" i="1" s="1"/>
  <c r="I28" i="1"/>
  <c r="I26" i="1"/>
  <c r="I25" i="1" s="1"/>
  <c r="I68" i="1" l="1"/>
  <c r="K68" i="1" s="1"/>
  <c r="K69" i="1"/>
  <c r="I26" i="4"/>
  <c r="I20" i="4"/>
  <c r="I24" i="1"/>
  <c r="I23" i="1" s="1"/>
  <c r="I33" i="1" l="1"/>
  <c r="I22" i="1"/>
  <c r="I21" i="1" s="1"/>
  <c r="I21" i="4"/>
  <c r="F465" i="3"/>
  <c r="F464" i="3" s="1"/>
  <c r="F459" i="3"/>
  <c r="F458" i="3"/>
  <c r="F457" i="3"/>
  <c r="I32" i="1" l="1"/>
  <c r="K32" i="1" s="1"/>
  <c r="K33" i="1"/>
  <c r="I22" i="4"/>
  <c r="F462" i="3"/>
  <c r="F463" i="3"/>
  <c r="F456" i="3"/>
  <c r="F453" i="3"/>
  <c r="F452" i="3"/>
  <c r="F447" i="3"/>
  <c r="F446" i="3" s="1"/>
  <c r="F445" i="3" s="1"/>
  <c r="F444" i="3"/>
  <c r="F443" i="3"/>
  <c r="F440" i="3"/>
  <c r="F439" i="3" s="1"/>
  <c r="F438" i="3" s="1"/>
  <c r="F427" i="3"/>
  <c r="F426" i="3" s="1"/>
  <c r="F416" i="3"/>
  <c r="F414" i="3" s="1"/>
  <c r="F411" i="3"/>
  <c r="F410" i="3"/>
  <c r="F407" i="3"/>
  <c r="F406" i="3" s="1"/>
  <c r="F399" i="3"/>
  <c r="F392" i="3"/>
  <c r="F391" i="3"/>
  <c r="I19" i="1" l="1"/>
  <c r="F455" i="3"/>
  <c r="F454" i="3" s="1"/>
  <c r="F442" i="3"/>
  <c r="F441" i="3" s="1"/>
  <c r="F437" i="3" s="1"/>
  <c r="F409" i="3"/>
  <c r="F408" i="3" s="1"/>
  <c r="F390" i="3"/>
  <c r="F378" i="3" s="1"/>
  <c r="F424" i="3"/>
  <c r="F425" i="3"/>
  <c r="F404" i="3"/>
  <c r="F405" i="3"/>
  <c r="F451" i="3"/>
  <c r="F450" i="3" s="1"/>
  <c r="F449" i="3" s="1"/>
  <c r="R19" i="1" l="1"/>
  <c r="S19" i="1" s="1"/>
  <c r="K19" i="1"/>
  <c r="F377" i="3"/>
  <c r="F371" i="3"/>
  <c r="F370" i="3"/>
  <c r="F367" i="3"/>
  <c r="F365" i="3"/>
  <c r="F364" i="3"/>
  <c r="F357" i="3"/>
  <c r="F355" i="3"/>
  <c r="F354" i="3" s="1"/>
  <c r="F369" i="3" l="1"/>
  <c r="F368" i="3" s="1"/>
  <c r="F353" i="3"/>
  <c r="F363" i="3"/>
  <c r="F362" i="3" s="1"/>
  <c r="F331" i="3" l="1"/>
  <c r="F345" i="3" l="1"/>
  <c r="F344" i="3" s="1"/>
  <c r="F330" i="3"/>
  <c r="F329" i="3" l="1"/>
  <c r="F254" i="3"/>
  <c r="F251" i="3"/>
  <c r="F250" i="3"/>
  <c r="F249" i="3" l="1"/>
  <c r="F316" i="3"/>
  <c r="F248" i="3"/>
  <c r="F247" i="3"/>
  <c r="F246" i="3"/>
  <c r="F287" i="3"/>
  <c r="F286" i="3"/>
  <c r="F283" i="3"/>
  <c r="F282" i="3" s="1"/>
  <c r="F217" i="3"/>
  <c r="F215" i="3"/>
  <c r="F214" i="3" s="1"/>
  <c r="F187" i="3"/>
  <c r="F186" i="3" s="1"/>
  <c r="F183" i="3"/>
  <c r="F182" i="3"/>
  <c r="F179" i="3"/>
  <c r="F178" i="3" s="1"/>
  <c r="F177" i="3" s="1"/>
  <c r="F154" i="3"/>
  <c r="F152" i="3" s="1"/>
  <c r="F133" i="3"/>
  <c r="F132" i="3" s="1"/>
  <c r="F131" i="3" s="1"/>
  <c r="F130" i="3" s="1"/>
  <c r="F129" i="3"/>
  <c r="F128" i="3" s="1"/>
  <c r="F125" i="3"/>
  <c r="F124" i="3" s="1"/>
  <c r="F120" i="3"/>
  <c r="F119" i="3" s="1"/>
  <c r="F118" i="3" s="1"/>
  <c r="F113" i="3"/>
  <c r="F100" i="3" s="1"/>
  <c r="F96" i="3"/>
  <c r="F95" i="3" s="1"/>
  <c r="F94" i="3" s="1"/>
  <c r="F91" i="3"/>
  <c r="F88" i="3"/>
  <c r="F63" i="3"/>
  <c r="F62" i="3" s="1"/>
  <c r="F61" i="3"/>
  <c r="F53" i="3"/>
  <c r="F51" i="3"/>
  <c r="F50" i="3" l="1"/>
  <c r="F184" i="3"/>
  <c r="F245" i="3"/>
  <c r="F181" i="3"/>
  <c r="F180" i="3" s="1"/>
  <c r="F173" i="3" s="1"/>
  <c r="F49" i="3"/>
  <c r="F284" i="3"/>
  <c r="F244" i="3" s="1"/>
  <c r="F213" i="3"/>
  <c r="F212" i="3" s="1"/>
  <c r="F60" i="3"/>
  <c r="F86" i="3"/>
  <c r="F85" i="3" s="1"/>
  <c r="F87" i="3"/>
  <c r="F126" i="3"/>
  <c r="F127" i="3"/>
  <c r="F122" i="3"/>
  <c r="F123" i="3"/>
  <c r="F89" i="3"/>
  <c r="F90" i="3"/>
  <c r="F208" i="3"/>
  <c r="F207" i="3" s="1"/>
  <c r="F41" i="3"/>
  <c r="F38" i="3"/>
  <c r="F46" i="3"/>
  <c r="F59" i="3"/>
  <c r="F151" i="3"/>
  <c r="F145" i="3" s="1"/>
  <c r="F243" i="3" l="1"/>
  <c r="F37" i="3"/>
  <c r="F31" i="3" s="1"/>
  <c r="F19" i="3" s="1"/>
  <c r="F185" i="3"/>
  <c r="F211" i="3"/>
  <c r="F58" i="3"/>
  <c r="F57" i="3" s="1"/>
  <c r="F206" i="3"/>
  <c r="I66" i="4"/>
  <c r="I62" i="4" s="1"/>
  <c r="F93" i="3" l="1"/>
  <c r="F17" i="3" s="1"/>
  <c r="I17" i="3" s="1"/>
  <c r="I57" i="4"/>
  <c r="I53" i="4" l="1"/>
  <c r="I52" i="4" s="1"/>
  <c r="I51" i="4" l="1"/>
  <c r="I44" i="4" l="1"/>
  <c r="I36" i="4" l="1"/>
  <c r="I33" i="4" s="1"/>
  <c r="K33" i="4" s="1"/>
  <c r="I25" i="4" l="1"/>
  <c r="I19" i="4" s="1"/>
  <c r="I17" i="4" s="1"/>
  <c r="K17" i="4" s="1"/>
  <c r="L17" i="4" l="1"/>
</calcChain>
</file>

<file path=xl/sharedStrings.xml><?xml version="1.0" encoding="utf-8"?>
<sst xmlns="http://schemas.openxmlformats.org/spreadsheetml/2006/main" count="5325" uniqueCount="750">
  <si>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</si>
  <si>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</si>
  <si>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</si>
  <si>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</si>
  <si>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</si>
  <si>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</si>
  <si>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</si>
  <si>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</si>
  <si>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</si>
  <si>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</si>
  <si>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</si>
  <si>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</si>
  <si>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</si>
  <si>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</si>
  <si>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</si>
  <si>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</si>
  <si>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</si>
  <si>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</si>
  <si>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</si>
  <si>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</si>
  <si>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</si>
  <si>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</si>
  <si>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</si>
  <si>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</si>
  <si>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</si>
  <si>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</si>
  <si>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</si>
  <si>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</si>
  <si>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</si>
  <si>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</si>
  <si>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</si>
  <si>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</si>
  <si>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</si>
  <si>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</si>
  <si>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</si>
  <si>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</si>
  <si>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</si>
  <si>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</si>
  <si>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</si>
  <si>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</si>
  <si>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</si>
  <si>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</si>
  <si>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</si>
  <si>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</si>
  <si>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</si>
  <si>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</si>
  <si>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</si>
  <si>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</si>
  <si>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</si>
  <si>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</si>
  <si>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</si>
  <si>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</si>
  <si>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</si>
  <si>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</si>
  <si>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</si>
  <si>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</si>
  <si>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</si>
  <si>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</si>
  <si>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</si>
  <si>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</si>
  <si>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</si>
  <si>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</si>
  <si>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</si>
  <si>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</si>
  <si>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</si>
  <si>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</si>
  <si>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</si>
  <si>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</si>
  <si>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</si>
  <si>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</si>
  <si>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</si>
  <si>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</si>
  <si>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</si>
  <si>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</si>
  <si>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</si>
  <si>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</si>
  <si>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</si>
  <si>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</si>
  <si>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</si>
  <si>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</si>
  <si>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</si>
  <si>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</si>
  <si>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</si>
  <si>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</si>
  <si>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</si>
  <si>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</si>
  <si>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</si>
  <si>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</si>
  <si>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</si>
  <si>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</si>
  <si>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</si>
  <si>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</si>
  <si>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</si>
  <si>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</si>
  <si>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</si>
  <si>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</si>
  <si>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</si>
  <si>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</si>
  <si>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</si>
  <si>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</si>
  <si>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</si>
  <si>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</si>
  <si>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</si>
  <si>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</si>
  <si>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</si>
  <si>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</si>
  <si>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</si>
  <si>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</si>
  <si>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</si>
  <si>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</si>
  <si>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</si>
  <si>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</si>
  <si>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</si>
  <si>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</si>
  <si>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</si>
  <si>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</si>
  <si>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</si>
  <si>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</si>
  <si>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</si>
  <si>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</si>
  <si>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</si>
  <si>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</si>
  <si>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</si>
  <si>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</si>
  <si>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</si>
  <si>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</si>
  <si>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</si>
  <si>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</si>
  <si>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</si>
  <si>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</si>
  <si>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</si>
  <si>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</si>
  <si>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</si>
  <si>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</si>
  <si>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</si>
  <si>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</si>
  <si>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</si>
  <si>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</si>
  <si>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</si>
  <si>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</si>
  <si>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</si>
  <si>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</si>
  <si>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</si>
  <si>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</si>
  <si>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</si>
  <si>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</si>
  <si>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</si>
  <si>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</si>
  <si>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</si>
  <si>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</si>
  <si>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</si>
  <si>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</si>
  <si>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</si>
  <si>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</si>
  <si>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</si>
  <si>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</si>
  <si>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</si>
  <si>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</si>
  <si>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</si>
  <si>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</si>
  <si>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</si>
  <si>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</si>
  <si>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</si>
  <si>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</si>
  <si>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</si>
  <si>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</si>
  <si>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</si>
  <si>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</si>
  <si>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>Межбюджетные трансферты общего характера бюджетам бюджетной системы Российской Федерации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</si>
  <si>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</si>
  <si>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</si>
  <si>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</si>
  <si>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</si>
  <si>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</si>
  <si>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</si>
  <si>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</si>
  <si>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</si>
  <si>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</si>
  <si>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</si>
  <si>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7500000000</t>
  </si>
  <si>
    <t>7510000000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</si>
  <si>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</si>
  <si>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</si>
  <si>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</si>
  <si>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</si>
  <si>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</si>
  <si>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</si>
  <si>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</si>
  <si>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</si>
  <si>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</si>
  <si>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</si>
  <si>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</si>
  <si>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</si>
  <si>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</si>
  <si>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</si>
  <si>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</si>
  <si>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</si>
  <si>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</si>
  <si>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</si>
  <si>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</si>
  <si>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</si>
  <si>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</si>
  <si>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</si>
  <si>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</si>
  <si>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</si>
  <si>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</si>
  <si>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</si>
  <si>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</si>
  <si>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</si>
  <si>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</si>
  <si>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</si>
  <si>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</si>
  <si>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4510000000</t>
  </si>
  <si>
    <t>4520000000</t>
  </si>
  <si>
    <t>4600000000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</si>
  <si>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</si>
  <si>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</si>
  <si>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</si>
  <si>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</si>
  <si>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</si>
  <si>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</si>
  <si>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</si>
  <si>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</si>
  <si>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</si>
  <si>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</si>
  <si>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</si>
  <si>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</si>
  <si>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</si>
  <si>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</si>
  <si>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</si>
  <si>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</si>
  <si>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</si>
  <si>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5710000000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</si>
  <si>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</si>
  <si>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</si>
  <si>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</si>
  <si>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</si>
  <si>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</si>
  <si>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</si>
  <si>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</si>
  <si>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</si>
  <si>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</si>
  <si>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</si>
  <si>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</si>
  <si>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</si>
  <si>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</si>
  <si>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</si>
  <si>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</si>
  <si>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</si>
  <si>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</si>
  <si>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</si>
  <si>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</si>
  <si>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</si>
  <si>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</si>
  <si>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</si>
  <si>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</si>
  <si>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</si>
  <si>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</si>
  <si>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</si>
  <si>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</si>
  <si>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</si>
  <si>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</si>
  <si>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</si>
  <si>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</si>
  <si>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</si>
  <si>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</si>
  <si>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</si>
  <si>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</si>
  <si>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</si>
  <si>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</si>
  <si>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</si>
  <si>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</si>
  <si>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</si>
  <si>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</si>
  <si>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</si>
  <si>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</si>
  <si>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</si>
  <si>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</si>
  <si>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</si>
  <si>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</si>
  <si>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</si>
  <si>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</si>
  <si>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</si>
  <si>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</si>
  <si>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</si>
  <si>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7400000000</t>
  </si>
  <si>
    <t>7420000000</t>
  </si>
  <si>
    <t>7420000190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</si>
  <si>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</si>
  <si>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</si>
  <si>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 xml:space="preserve">Основные направления развития 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</si>
  <si>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</si>
  <si>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</si>
  <si>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</si>
  <si>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</si>
  <si>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</si>
  <si>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</si>
  <si>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</si>
  <si>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</si>
  <si>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</si>
  <si>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</si>
  <si>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</si>
  <si>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</si>
  <si>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</si>
  <si>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4700000000</t>
  </si>
  <si>
    <t>Прочие межбюджетные трансферты общего характера</t>
  </si>
  <si>
    <t>540</t>
  </si>
  <si>
    <t>Иные межбюджетные трансферты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</si>
  <si>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</si>
  <si>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</si>
  <si>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</si>
  <si>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</si>
  <si>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</si>
  <si>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</si>
  <si>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</si>
  <si>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</si>
  <si>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</si>
  <si>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</si>
  <si>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</si>
  <si>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</si>
  <si>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</si>
  <si>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</si>
  <si>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</si>
  <si>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</si>
  <si>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</si>
  <si>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</si>
  <si>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</si>
  <si>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</si>
  <si>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</si>
  <si>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</si>
  <si>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</si>
  <si>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</si>
  <si>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</si>
  <si>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</si>
  <si>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</si>
  <si>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</si>
  <si>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</si>
  <si>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</si>
  <si>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</si>
  <si>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</si>
  <si>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</si>
  <si>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</si>
  <si>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</si>
  <si>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</si>
  <si>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</si>
  <si>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</si>
  <si>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</si>
  <si>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</si>
  <si>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</si>
  <si>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</si>
  <si>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</si>
  <si>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</si>
  <si>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</si>
  <si>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</si>
  <si>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</si>
  <si>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</si>
  <si>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</si>
  <si>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</si>
  <si>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</si>
  <si>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</si>
  <si>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</si>
  <si>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</si>
  <si>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</si>
  <si>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</si>
  <si>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</si>
  <si>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</si>
  <si>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</si>
  <si>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</si>
  <si>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</si>
  <si>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</si>
  <si>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</si>
  <si>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</si>
  <si>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</si>
  <si>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</si>
  <si>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</si>
  <si>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</si>
  <si>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</si>
  <si>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</si>
  <si>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</si>
  <si>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</si>
  <si>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4710010071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</si>
  <si>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</si>
  <si>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</si>
  <si>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</si>
  <si>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</si>
  <si>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</si>
  <si>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</si>
  <si>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</si>
  <si>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</si>
  <si>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</si>
  <si>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00</t>
  </si>
  <si>
    <t>3210010516</t>
  </si>
  <si>
    <t>3210010517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</si>
  <si>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</si>
  <si>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</si>
  <si>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</si>
  <si>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</si>
  <si>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</si>
  <si>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</si>
  <si>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</si>
  <si>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</si>
  <si>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>5510500000</t>
  </si>
  <si>
    <t>Мероприятия по комплексному развитию Темрюкского района в сфере строительства</t>
  </si>
  <si>
    <t>5610060740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</si>
  <si>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</si>
  <si>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5610010685</t>
  </si>
  <si>
    <t>Коммунальное хозяйство</t>
  </si>
  <si>
    <t>5200000000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</si>
  <si>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</si>
  <si>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</si>
  <si>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</si>
  <si>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</si>
  <si>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</si>
  <si>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6000000000</t>
  </si>
  <si>
    <t>Реализация основных мероприятий муниципальной программы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</si>
  <si>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</si>
  <si>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</si>
  <si>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</si>
  <si>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</si>
  <si>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</si>
  <si>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</si>
  <si>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</si>
  <si>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</si>
  <si>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</si>
  <si>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</si>
  <si>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</si>
  <si>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56100L3040</t>
  </si>
  <si>
    <t xml:space="preserve">     Темрюкский район VII  созыва</t>
  </si>
  <si>
    <t>Темрюкский район VII созыва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</si>
  <si>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</si>
  <si>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Муниципальная программа муниципального образования Темрюкский район "Энергосбережение и повышение  энергетической эффективности"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</si>
  <si>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</si>
  <si>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>5220000000</t>
  </si>
  <si>
    <t>Улучшение жилищных условий населения Темрюкского района</t>
  </si>
  <si>
    <t>5220100000</t>
  </si>
  <si>
    <t>Муниципальная программа  муниципального образования Темрюкский район "Развитие жилищно-коммунального хозяйства"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</si>
  <si>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</si>
  <si>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</si>
  <si>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Мероприятия по улучшению жилищных условий населения Темрюкского района</t>
  </si>
  <si>
    <t>3720010519</t>
  </si>
  <si>
    <t>Реализация мероприятий по развитию архивного дела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</si>
  <si>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</si>
  <si>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</si>
  <si>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</si>
  <si>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</si>
  <si>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</si>
  <si>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</si>
  <si>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 основных направлений развития культуры</t>
  </si>
  <si>
    <t>Поддержание надлежащего состояния имущества муниципального образования Темрюкский район</t>
  </si>
  <si>
    <t>Реализация поддержания надлежащего состояния имущества муниципального образования Темрюкский район</t>
  </si>
  <si>
    <t>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</si>
  <si>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</si>
  <si>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</si>
  <si>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</si>
  <si>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>Предоставление компенсации затрат на оказание коммунальных услуг</t>
  </si>
  <si>
    <t xml:space="preserve">Содействие трудоустройству  несовершеннолетних </t>
  </si>
  <si>
    <t>5820010450</t>
  </si>
  <si>
    <t>55105S0470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</si>
  <si>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</si>
  <si>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</si>
  <si>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</si>
  <si>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</si>
  <si>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>Муниципальная программа  муниципального образования Темрюкский район "Эффективное муниципальное управление"</t>
  </si>
  <si>
    <t>Отдельные мероприятия муниципальной программы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</si>
  <si>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</si>
  <si>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"Развитие муниципальной службы"</t>
  </si>
  <si>
    <t>Муниципальная программа муниципального образования Темрюкский район  "Эффективное муниципальное управление"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</si>
  <si>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</si>
  <si>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</si>
  <si>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район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</si>
  <si>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</si>
  <si>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</si>
  <si>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</si>
  <si>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район  "Муниципальная политика и развитие гражданского общества"</t>
  </si>
  <si>
    <t>Муниципальная программа муниципального образования Темрюкский район "Муниципальная политика и развитие гражданского общества"</t>
  </si>
  <si>
    <t>Муниципальная программа муниципального образования Темрюкский район "Развитие экономики"</t>
  </si>
  <si>
    <t>Муниципальная программа муниципального образования Темрюкский район  "Развитие экономики"</t>
  </si>
  <si>
    <t>Муниципальная программа муниципального образования Темрюкский район "Улучшение условий и охраны труда "</t>
  </si>
  <si>
    <t>Муниципальная программа муниципального образования Темрюкский район "Улучшение условий и охраны труда"</t>
  </si>
  <si>
    <t>Муниципальная программа муниципального образования Темрюкский район "Обеспечение безопасности населения"</t>
  </si>
  <si>
    <t>Муниципальная программа муниципального образования Темрюкский район  "Обеспечение безопасности населения "</t>
  </si>
  <si>
    <t>Муниципальная программа муниципального образования Темрюкский район "Обеспечение безопасности населения "</t>
  </si>
  <si>
    <t>Муниципальная программа муниципального образования Темрюкский район "Развитие национальных культур и профилактика проявлений экстремизма "</t>
  </si>
  <si>
    <t xml:space="preserve">Муниципальная программа муниципального образования Темрюкский район "Внедрение гражданских технологий противодействию терроризма" </t>
  </si>
  <si>
    <t>Муниципальная программа муниципального образования Темрюкский район  "Профилактика правонарушений"</t>
  </si>
  <si>
    <t xml:space="preserve">Муниципальная программа муниципального образования Темрюкский район "Профилактика правонарушений" </t>
  </si>
  <si>
    <t>Муниципальная программа муниципального образования Темрюкский район "Развитие сельского хозяйства"</t>
  </si>
  <si>
    <t>Муниципальная программа муниципального образования Темрюкский район  "Развитие сельского хозяйства"</t>
  </si>
  <si>
    <t>Муниципальная  программа муниципального образования Темрюкский район "Комплексное развитие  в сфере  дорожного хозяйства"</t>
  </si>
  <si>
    <t>Муниципальная  программа муниципального образования Темрюкский район  "Комплексное развитие в сфере  дорожного хозяйства"</t>
  </si>
  <si>
    <t>Муниципальная  программа муниципального образования Темрюкский район  "Подготовка градостроительной и землеустроительной документации"</t>
  </si>
  <si>
    <t>Муниципальная программа  муниципального образования Темрюкский район "Дети Тамани"</t>
  </si>
  <si>
    <t>Муниципальная  программа  муниципального образования Темрюкский район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</si>
  <si>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"Развитие экономики "</t>
  </si>
  <si>
    <t>Муниципальная  программа  муниципального образования Темрюкский район "Развитие санаторно - курортного и туристского  комплекса"</t>
  </si>
  <si>
    <t>Муниципальная  программа  муниципального образования Темрюкский район "Развитие санаторно - курортного и туристского  комплекса "</t>
  </si>
  <si>
    <t>Муниципальная программа муниципального образования Темрюкский район "Поддержка малого и среднего предпринимательства "</t>
  </si>
  <si>
    <t>Муниципальная программа  муниципального образования Темрюкский район "Поддержка малого и среднего предпринимательства"</t>
  </si>
  <si>
    <t>Муниципальная программа  муниципального образования Темрюкский район "Экологическое оздоровление территории "</t>
  </si>
  <si>
    <t>Муниципальная программа муниципального образования Темрюкский район  "Дети Тамани"</t>
  </si>
  <si>
    <t>Муниципальная программа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</si>
  <si>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</si>
  <si>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"Развитие здравоохранения "</t>
  </si>
  <si>
    <t>Муниципальная программа муниципального образования Темрюкский район "Социальная поддержка граждан "</t>
  </si>
  <si>
    <t>Муниципальная  программа  муниципального образования Темрюкский район "Поддержка социально ориентированных некоммерческих организаций"</t>
  </si>
  <si>
    <t>Муниципальная программа  муниципального образования Темрюкский район "Обеспечение и развитие физической культуры и спорта"</t>
  </si>
  <si>
    <t>Муниципальная программа муниципального образования Темрюкский район "Управление муниципальными финансами"</t>
  </si>
  <si>
    <t>Реализация мероприятий муниципальной программы муниципального образования Темрюкский район "Управление муниципальными финансами"</t>
  </si>
  <si>
    <t>Муниципальная программа муниципального образования Темрюкский район  "Управление муниципальными финансами"</t>
  </si>
  <si>
    <t>Муниципальная программа муниципального образования Темрюкский район "Комплексное развитие  в сфере строительства"</t>
  </si>
  <si>
    <t>Муниципальная программа  муниципального образования Темрюкский район "Комплексное развитие  в сфере строительства"</t>
  </si>
  <si>
    <t>Муниципальная программа муниципального образования Темрюкский район  "Развитие образования"</t>
  </si>
  <si>
    <t>Муниципальная программа  муниципального образования Темрюкский район  "Развитие образования"</t>
  </si>
  <si>
    <t>Муниципальная программа муниципального образования Темрюкский район "Обеспечение и развитие физической культуры и спорта"</t>
  </si>
  <si>
    <t>Муниципальная  программа муниципального образования Темрюкский район  "Комплексное  развитие  в сфере  дорожного хозяйства"</t>
  </si>
  <si>
    <t>Муниципальная программа муниципального образования Темрюкский район "Развитие культуры "</t>
  </si>
  <si>
    <t>Муниципальная программа  муниципального образования Темрюкский район "Развитие культуры "</t>
  </si>
  <si>
    <t>Муниципальная программа муниципального образования Темрюкский район "Программа  реализации государственной молодежной политики"</t>
  </si>
  <si>
    <t>Муниципальная программа  муниципального образования Темрюкский район  "Программа реализации государственной молодежной политики"</t>
  </si>
  <si>
    <t xml:space="preserve">Муниципальная  программа  муниципального образования Темрюкский район "Дети Тамани" </t>
  </si>
  <si>
    <t xml:space="preserve">Муниципальная  программа муниципального образования Темрюкский район  "Дети Тамани" </t>
  </si>
  <si>
    <t>6800000000</t>
  </si>
  <si>
    <t>Муниципальная программа муниципального образования Темрюкский район "Умное обращение с отходами"</t>
  </si>
  <si>
    <t>6810000000</t>
  </si>
  <si>
    <t>6810100000</t>
  </si>
  <si>
    <t>6810110231</t>
  </si>
  <si>
    <t xml:space="preserve">Эффективное обращение с отходами производства и потребления 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</si>
  <si>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</si>
  <si>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</si>
  <si>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Муниципальная программа муниципального образования Темрюкский район "Развитие жилищно-коммунального хозяйства"</t>
  </si>
  <si>
    <t>52201L4970</t>
  </si>
  <si>
    <t>22.</t>
  </si>
  <si>
    <t xml:space="preserve">Прохождение муниципальными служащими ежегодной диспансеризации </t>
  </si>
  <si>
    <t>3210010518</t>
  </si>
  <si>
    <t>Реализация мероприятий по обеспечению жильем молодых семей</t>
  </si>
  <si>
    <t>5610010513</t>
  </si>
  <si>
    <t>5610010290</t>
  </si>
  <si>
    <t>5610000190</t>
  </si>
  <si>
    <t>Основное мероприятие муниципальной программы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</si>
  <si>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</si>
  <si>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</si>
  <si>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</si>
  <si>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инвестиционной привлекательности Темрюкского района</t>
  </si>
  <si>
    <t>4920000000</t>
  </si>
  <si>
    <t>4920000590</t>
  </si>
  <si>
    <t>4420061650</t>
  </si>
  <si>
    <t>4430000590</t>
  </si>
  <si>
    <t>4440060910</t>
  </si>
  <si>
    <t>4520010150</t>
  </si>
  <si>
    <t>5230000000</t>
  </si>
  <si>
    <t>5230100000</t>
  </si>
  <si>
    <t>5230110234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</si>
  <si>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</si>
  <si>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</si>
  <si>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</si>
  <si>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</si>
  <si>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</si>
  <si>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</si>
  <si>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</si>
  <si>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</si>
  <si>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6300000590</t>
  </si>
  <si>
    <t>63000S2820</t>
  </si>
  <si>
    <t>6000100000</t>
  </si>
  <si>
    <t>6000110520</t>
  </si>
  <si>
    <t>Материально-техническое обеспечение деятельности администрации муниципального образования Темрюкский район</t>
  </si>
  <si>
    <t xml:space="preserve">Приобретение жилых помещений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</si>
  <si>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</si>
  <si>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район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</si>
  <si>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</si>
  <si>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</si>
  <si>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>Повышение безопасности дорожного движения в Темрюкском районе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</si>
  <si>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</si>
  <si>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район</t>
  </si>
  <si>
    <t xml:space="preserve">Муниципальная программа муниципального образования Темрюкский район "Развитие жилищно- коммунального хозяйства" </t>
  </si>
  <si>
    <t xml:space="preserve"> </t>
  </si>
  <si>
    <t>56100S3550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</si>
  <si>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</si>
  <si>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</si>
  <si>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59100L5190</t>
  </si>
  <si>
    <t>3130263640</t>
  </si>
  <si>
    <t>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</si>
  <si>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Субсидии на капитальный ремонт и ремонт автомобильных дорог общего пользования местного значения</t>
  </si>
  <si>
    <t>6110069190</t>
  </si>
  <si>
    <t>6110069170</t>
  </si>
  <si>
    <t>6110069110</t>
  </si>
  <si>
    <t>6110069140</t>
  </si>
  <si>
    <t>5710069180</t>
  </si>
  <si>
    <t>6110069130</t>
  </si>
  <si>
    <t>6110069100</t>
  </si>
  <si>
    <t>3130269200</t>
  </si>
  <si>
    <t xml:space="preserve">Государственная поддержка отрасли культуры </t>
  </si>
  <si>
    <t>4510010160</t>
  </si>
  <si>
    <t>Реализация мероприятий по ремонту и обеспечению безопасности автомобильных дорог</t>
  </si>
  <si>
    <t>Мероприятия по переподготовке и повышению квалификации кадров</t>
  </si>
  <si>
    <t>7420010680</t>
  </si>
  <si>
    <t>561ЕВ57860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</si>
  <si>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</si>
  <si>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Национальная оборона</t>
  </si>
  <si>
    <t>Мобилизационная и вневойсковая подготовка</t>
  </si>
  <si>
    <t>Осуществление закупок для проведения специальной военной операции, мобилизационной подготовки, мобилизации</t>
  </si>
  <si>
    <t>7910010670</t>
  </si>
  <si>
    <t>5510400000</t>
  </si>
  <si>
    <t>5510410470</t>
  </si>
  <si>
    <t>Строительство и обеспечение инженерной инфраструктурой общеобразовательных учреждений</t>
  </si>
  <si>
    <t>Реализация мероприятий по строительству и обеспечению инженерной инфраструктурой общеобразовательных учреждений</t>
  </si>
  <si>
    <t>Физическая культура</t>
  </si>
  <si>
    <t>4610010170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</si>
  <si>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</si>
  <si>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360</t>
  </si>
  <si>
    <t>Обеспечение и выполнение муниципальных функций в сфере строительства Темрюкского района</t>
  </si>
  <si>
    <t>5510510481</t>
  </si>
  <si>
    <t>5200000590</t>
  </si>
  <si>
    <t>45100S2440</t>
  </si>
  <si>
    <t>34301S2000</t>
  </si>
  <si>
    <t>Субсидии на подготовку документации по планировке территории (проекта межевания территории квартала) муниципальных образований Краснодарского края</t>
  </si>
  <si>
    <t>Функционирование Правительства Российской Федерации, высших  исполнительных органов субъектов Российской Федерации, местных администраций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</si>
  <si>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</si>
  <si>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Охрана окружающей среды</t>
  </si>
  <si>
    <t>Другие вопросы в области охраны окружающей среды</t>
  </si>
  <si>
    <t>Спорт высших достижений</t>
  </si>
  <si>
    <t>Субвенции на 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 списков граждан,жилые помещения которых повреждены   в результате чрезвычайных ситуаций природного и техногенного характера, а также в результате террористических актов  и (или) при пресечении террористических актов правомерными действиями на территории Краснодарского края</t>
  </si>
  <si>
    <t>561ЕВ00000</t>
  </si>
  <si>
    <t>Региональный проект "Патриотическое воспитание граждан Российской Федерации"</t>
  </si>
  <si>
    <t>Финансовое обеспечение расходов, связанных с ликвидацией последствий стихийных бедствий и других чрезвычайных ситуаций</t>
  </si>
  <si>
    <t>7910010514</t>
  </si>
  <si>
    <t xml:space="preserve">Здравоохранение </t>
  </si>
  <si>
    <t>Амбулаторная помощь</t>
  </si>
  <si>
    <t>5510560960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</si>
  <si>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</si>
  <si>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Здравоохранение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</si>
  <si>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</si>
  <si>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561ЕВ51790</t>
  </si>
  <si>
    <t>Проведение комплексных кадастровых работ</t>
  </si>
  <si>
    <t>34301L5110</t>
  </si>
  <si>
    <t>34100А0820</t>
  </si>
  <si>
    <t>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"Безопасный район"</t>
  </si>
  <si>
    <t>3810010540</t>
  </si>
  <si>
    <t>Муниципальная программа муниципального образования Темрюкский район "Перспективное развитие наружной рекламы"</t>
  </si>
  <si>
    <t>4800000000</t>
  </si>
  <si>
    <t>Перспективное развитие наружной рекламы</t>
  </si>
  <si>
    <t>4810000000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</si>
  <si>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</si>
  <si>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4810010060</t>
  </si>
  <si>
    <t>39.</t>
  </si>
  <si>
    <t>Приобретение жилья в муниципальном образовании Темрюкский район</t>
  </si>
  <si>
    <t>3420000000</t>
  </si>
  <si>
    <t>Приобретение квартир для обеспечения служебным жилым помещением приглашенных специалистов</t>
  </si>
  <si>
    <t>3420010500</t>
  </si>
  <si>
    <t>Развитие водопроводно-канализационного комплекса населенных пунктов Темрюкского района</t>
  </si>
  <si>
    <t>5210000000</t>
  </si>
  <si>
    <t>5210100000</t>
  </si>
  <si>
    <t>Реализация мероприятий по водопроводно-канализационному комплексу населенных пунктов Темрюкского района</t>
  </si>
  <si>
    <t>5210110230</t>
  </si>
  <si>
    <t>Мероприятия по развитию водопроводно - канализационного комплекса населенных пунктов Темрюкского района</t>
  </si>
  <si>
    <t>Реализация мероприятий по комплексному развитию Темрюкского района в сфере строительства</t>
  </si>
  <si>
    <t>5510510508</t>
  </si>
  <si>
    <t xml:space="preserve">Капитальный и текущий ремонт муниципального имущества </t>
  </si>
  <si>
    <t>5230110235</t>
  </si>
  <si>
    <t>56100R3032</t>
  </si>
  <si>
    <t>830</t>
  </si>
  <si>
    <t>Исполнение судебных актов</t>
  </si>
  <si>
    <t>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</t>
  </si>
  <si>
    <t>7910062590</t>
  </si>
  <si>
    <t>46100S0130</t>
  </si>
  <si>
    <t>Субсидии на подготовку единого документа территориального планирования и градостроительного зонирования муниципальных образований Краснодарского края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</si>
  <si>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</si>
  <si>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5610062980</t>
  </si>
  <si>
    <t>5510510237</t>
  </si>
  <si>
    <t>Организация работ по сносу объектов самовольного строительства в Темрюкском районе</t>
  </si>
  <si>
    <t>Прочие обязательства муниципального образования Темрюкский район</t>
  </si>
  <si>
    <t>7910010030</t>
  </si>
  <si>
    <t>Стационарная медицинская помощь</t>
  </si>
  <si>
    <t>Муниципальная программа муниципального образования Темрюкский район "Развитие здравоохранения "</t>
  </si>
  <si>
    <t xml:space="preserve">Предоставление иных межбюджетных трансфертов бюджетам поселений Темрюкского района на поддержку местных инициатив </t>
  </si>
  <si>
    <t>7910010603</t>
  </si>
  <si>
    <t>Предоставление иных межбюджетных трансфертов бюджетам поселений Темрюкского района на поддержку местных инициатив по итогам краевого конкурса</t>
  </si>
  <si>
    <t>7910010601</t>
  </si>
  <si>
    <t>5610010238</t>
  </si>
  <si>
    <t>Социальные выплаты для оплаты первоначального взноса при получении жилищного кредита, в том числе ипотечного жилищного кредита, на приобретение, строительство жилого помещения педагогическим работникам, работающим в общеобразовательных организациях муниципального образования Темрюкский район</t>
  </si>
  <si>
    <t>3810010541</t>
  </si>
  <si>
    <t>Организация первоочередного жизнеобеспечения населения муниципального образования Темрюкский район, на случай возникновения чрезвычайной ситуации природного и техногенного характера</t>
  </si>
  <si>
    <t>Управление опеки и попечительства в отношении несовершеннолетних администрации муниципального образования Темрюкский район</t>
  </si>
  <si>
    <t>Субсидии на строительство, реконструкцию (в том числе реконструкцию объектов незавершенного строительства),  техническое перевооружение, приобретение объектов спортивной инфраструктуры, общего образования, дошкольного образования, дополнительного образования отрасли культуры, благоустройства, сооружений инженерной защиты и берегоукрепления</t>
  </si>
  <si>
    <t>Субсидии на строительство, реконструкцию (в том числе реконструкцию объектов незавершенного строительства),  техническое перевооружение, приобретение объектов спортивной инфраструктуры, общего образования, дошкольного образования, дополнительного образования, отрасли культуры, благоустройства, сооружений инженерной защиты и берегоукрепления</t>
  </si>
  <si>
    <t>56100S0100</t>
  </si>
  <si>
    <t>Субсидии на организацию предоставления общедоступного и бесплатного дошкольного,начального общего, основного общего, среднего общего образования по основным общеобразовательным программам, дополнительного образования в муниципальных образовательных организациях (проведение капитального ремонта зданий, помещений, сооружений, благоустройство территорий, прилегающих к зданиям и сооружениям)</t>
  </si>
  <si>
    <t>63000S2690</t>
  </si>
  <si>
    <t>Субсидии на приобретение спортивно-технологического оборудования, инвентаря и экипировки для муниципальных учреждений дополнительного образования  отрасли "Физическая культура и спорт", реализующих дополнительные образовательные программы спортивной подготовки в соответствии с федеральными стандартами  спортивной подготовки по базовым видам спорта</t>
  </si>
  <si>
    <t>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 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</si>
  <si>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Начальник финансового управления</t>
  </si>
  <si>
    <t>Р.Б. Волков</t>
  </si>
  <si>
    <t>340</t>
  </si>
  <si>
    <t>Стипендии</t>
  </si>
  <si>
    <t>7910010510</t>
  </si>
  <si>
    <t>Организация ликвидации муниципальных учреждений, предприятий</t>
  </si>
  <si>
    <t>5610050500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</si>
  <si>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</si>
  <si>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Транспорт</t>
  </si>
  <si>
    <t>7600000000</t>
  </si>
  <si>
    <t>7610000000</t>
  </si>
  <si>
    <t>7610010410</t>
  </si>
  <si>
    <t>730</t>
  </si>
  <si>
    <t>Процентные платежи по муниципальному долгу муниципального образования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</si>
  <si>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</si>
  <si>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</si>
  <si>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</si>
  <si>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 долгом и муниципальными финансовыми активами</t>
  </si>
  <si>
    <t>Управление муниципальным долгом</t>
  </si>
  <si>
    <t>40.</t>
  </si>
  <si>
    <t>5930010320</t>
  </si>
  <si>
    <t>5930000000</t>
  </si>
  <si>
    <t>Укрепление материально-технической базы и пожарная безопасность учреждений культуры</t>
  </si>
  <si>
    <t>Реализация мероприятий по укреплению материально-технической базы учреждений культуры</t>
  </si>
  <si>
    <t>330</t>
  </si>
  <si>
    <t>Публичные нормативные выплаты гражданам несоциального характера</t>
  </si>
  <si>
    <t>6300060820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</si>
  <si>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</si>
  <si>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5620010310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</si>
  <si>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 , образовательные программы основного общего образования, образовательные программы среднего общего образования  (субвенции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</si>
  <si>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</si>
  <si>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</si>
  <si>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</si>
  <si>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34301А5110</t>
  </si>
  <si>
    <t xml:space="preserve">            к решению             сессии Совета                                                                     </t>
  </si>
  <si>
    <t>Расходы бюджета муниципального образования Темрюкский  район   за  2024 год по ведомственной структуре расходов бюджета муниципального образования Темрюкский район</t>
  </si>
  <si>
    <t>Код классификации расходов бюджета</t>
  </si>
  <si>
    <t>Решение Совета муниципального образования Темрюкский район от 4 декабря 2023 г. № 530</t>
  </si>
  <si>
    <t>Исполнено</t>
  </si>
  <si>
    <t>Исполнение к сводной бюджетной росписи бюджета муниципального образования Темрюкский район, %</t>
  </si>
  <si>
    <t>Приложение 2</t>
  </si>
  <si>
    <t xml:space="preserve">к решению         сессии Совета                                                                     </t>
  </si>
  <si>
    <t xml:space="preserve">от "    " апреля  2025 г. №  </t>
  </si>
  <si>
    <t>5,4</t>
  </si>
  <si>
    <t>63</t>
  </si>
  <si>
    <t>4618,3</t>
  </si>
  <si>
    <t>93978,5</t>
  </si>
  <si>
    <t>50</t>
  </si>
  <si>
    <t>755,8</t>
  </si>
  <si>
    <t>99117,9</t>
  </si>
  <si>
    <t>Код классификации расходов  бюджета</t>
  </si>
  <si>
    <t>Сводная бюджетная роспись бюджета муниципального образования Темрюкский район (с учетом внесенных в нее изменений)</t>
  </si>
  <si>
    <t xml:space="preserve"> Расходы бюджета муниципального образования Темрюкский район за 2024 год   по разделам и подразделам  классификации расходов  бюджетов </t>
  </si>
  <si>
    <t xml:space="preserve">     Приложение 3</t>
  </si>
  <si>
    <t xml:space="preserve">     к решению         сессии Совета</t>
  </si>
  <si>
    <t xml:space="preserve">     от "     "  апреля  2024 г. № </t>
  </si>
  <si>
    <t xml:space="preserve"> Расходы бюджета муниципального образования Темрюкский район за 2024 год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</t>
  </si>
  <si>
    <t>Приложение 4</t>
  </si>
  <si>
    <t xml:space="preserve">                                  (тыс. рублей)</t>
  </si>
  <si>
    <t>(тыс.руб.)</t>
  </si>
  <si>
    <t>Сводная бюджетная роспись бюджета муниципального образования Темрюкский район ( с учетом внесенных в нее изменений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</si>
</sst>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000000\ _₽_-;\-* #,##0.00000000\ _₽_-;_-* &quot;-&quot;????\ _₽_-;_-@_-"/>
    <numFmt numFmtId="166" formatCode="_-* #,##0.000000_р_._-;\-* #,##0.000000_р_._-;_-* &quot;-&quot;?_р_._-;_-@_-"/>
    <numFmt numFmtId="167" formatCode="_-* #,##0.0000_р_._-;\-* #,##0.0000_р_._-;_-* &quot;-&quot;?_р_._-;_-@_-"/>
    <numFmt numFmtId="168" formatCode="_-* #,##0.0\ _₽_-;\-* #,##0.0\ _₽_-;_-* &quot;-&quot;?\ _₽_-;_-@_-"/>
    <numFmt numFmtId="169" formatCode="_-* #,##0.00000_р_._-;\-* #,##0.00000_р_._-;_-* &quot;-&quot;?_р_._-;_-@_-"/>
    <numFmt numFmtId="170" formatCode="#,##0.0"/>
    <numFmt numFmtId="171" formatCode="0.0"/>
    <numFmt numFmtId="172" formatCode="_-* #,##0.000\ _₽_-;\-* #,##0.000\ _₽_-;_-* &quot;-&quot;??\ _₽_-;_-@_-"/>
  </numFmts>
  <fonts count="27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sz val="24"/>
      <color rgb="FFFF0000"/>
      <name val="Arial Cyr"/>
      <charset val="204"/>
    </font>
    <font>
      <sz val="36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43" fontId="24" fillId="0" borderId="0" applyFont="0" applyFill="0" applyBorder="0" applyAlignment="0" applyProtection="0"/>
  </cellStyleXfs>
  <cellXfs count="584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49" fontId="1" fillId="0" borderId="0" xfId="0" applyNumberFormat="1" applyFont="1" applyAlignment="1"/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4" fontId="0" fillId="0" borderId="0" xfId="0" applyNumberFormat="1"/>
    <xf numFmtId="164" fontId="1" fillId="0" borderId="0" xfId="0" applyNumberFormat="1" applyFont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0" fillId="0" borderId="0" xfId="0" applyFont="1"/>
    <xf numFmtId="0" fontId="11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Border="1"/>
    <xf numFmtId="49" fontId="12" fillId="0" borderId="0" xfId="0" applyNumberFormat="1" applyFont="1"/>
    <xf numFmtId="49" fontId="12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3" fillId="0" borderId="0" xfId="0" applyFont="1"/>
    <xf numFmtId="0" fontId="1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49" fontId="12" fillId="0" borderId="0" xfId="0" applyNumberFormat="1" applyFont="1" applyBorder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2" fillId="0" borderId="0" xfId="0" applyFont="1" applyBorder="1" applyAlignment="1">
      <alignment wrapText="1"/>
    </xf>
    <xf numFmtId="49" fontId="12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2" fillId="3" borderId="0" xfId="0" applyFont="1" applyFill="1" applyAlignment="1">
      <alignment wrapText="1"/>
    </xf>
    <xf numFmtId="49" fontId="12" fillId="0" borderId="0" xfId="0" applyNumberFormat="1" applyFont="1" applyBorder="1" applyAlignment="1">
      <alignment horizontal="left" vertical="center" wrapText="1"/>
    </xf>
    <xf numFmtId="49" fontId="12" fillId="3" borderId="0" xfId="0" applyNumberFormat="1" applyFont="1" applyFill="1" applyBorder="1" applyAlignment="1">
      <alignment wrapText="1"/>
    </xf>
    <xf numFmtId="49" fontId="12" fillId="0" borderId="0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6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1" fillId="0" borderId="0" xfId="0" applyNumberFormat="1" applyFont="1" applyAlignment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2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2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4" fontId="1" fillId="3" borderId="0" xfId="0" applyNumberFormat="1" applyFont="1" applyFill="1"/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4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15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5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2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1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0" fontId="0" fillId="0" borderId="0" xfId="0" applyFill="1"/>
    <xf numFmtId="164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4" fontId="2" fillId="3" borderId="0" xfId="0" applyNumberFormat="1" applyFont="1" applyFill="1" applyAlignment="1"/>
    <xf numFmtId="164" fontId="1" fillId="3" borderId="0" xfId="0" applyNumberFormat="1" applyFont="1" applyFill="1" applyAlignment="1"/>
    <xf numFmtId="164" fontId="1" fillId="3" borderId="0" xfId="0" applyNumberFormat="1" applyFont="1" applyFill="1" applyBorder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164" fontId="1" fillId="2" borderId="0" xfId="0" applyNumberFormat="1" applyFont="1" applyFill="1" applyBorder="1" applyAlignment="1">
      <alignment horizontal="right"/>
    </xf>
    <xf numFmtId="164" fontId="2" fillId="3" borderId="0" xfId="0" applyNumberFormat="1" applyFont="1" applyFill="1" applyBorder="1" applyAlignment="1">
      <alignment horizontal="right"/>
    </xf>
    <xf numFmtId="164" fontId="1" fillId="3" borderId="0" xfId="0" applyNumberFormat="1" applyFont="1" applyFill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7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2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2" fillId="2" borderId="0" xfId="0" applyNumberFormat="1" applyFont="1" applyFill="1" applyBorder="1" applyAlignment="1">
      <alignment horizontal="center" vertical="center"/>
    </xf>
    <xf numFmtId="164" fontId="1" fillId="3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164" fontId="12" fillId="0" borderId="0" xfId="0" applyNumberFormat="1" applyFont="1" applyAlignment="1">
      <alignment horizontal="center"/>
    </xf>
    <xf numFmtId="49" fontId="12" fillId="0" borderId="0" xfId="0" applyNumberFormat="1" applyFont="1" applyAlignment="1"/>
    <xf numFmtId="0" fontId="17" fillId="0" borderId="0" xfId="0" applyFont="1"/>
    <xf numFmtId="0" fontId="18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4" fontId="2" fillId="0" borderId="0" xfId="0" applyNumberFormat="1" applyFont="1"/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9" fillId="0" borderId="0" xfId="0" applyFont="1"/>
    <xf numFmtId="0" fontId="20" fillId="0" borderId="0" xfId="0" applyFont="1"/>
    <xf numFmtId="49" fontId="1" fillId="2" borderId="0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wrapText="1"/>
    </xf>
    <xf numFmtId="164" fontId="1" fillId="0" borderId="0" xfId="0" applyNumberFormat="1" applyFont="1" applyBorder="1" applyAlignment="1">
      <alignment wrapText="1"/>
    </xf>
    <xf numFmtId="164" fontId="1" fillId="0" borderId="0" xfId="0" applyNumberFormat="1" applyFont="1" applyBorder="1" applyAlignment="1">
      <alignment vertical="center" wrapText="1"/>
    </xf>
    <xf numFmtId="49" fontId="2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166" fontId="18" fillId="0" borderId="0" xfId="0" applyNumberFormat="1" applyFont="1"/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167" fontId="0" fillId="0" borderId="0" xfId="0" applyNumberFormat="1"/>
    <xf numFmtId="0" fontId="1" fillId="0" borderId="0" xfId="0" applyFont="1" applyBorder="1" applyAlignment="1">
      <alignment wrapText="1"/>
    </xf>
    <xf numFmtId="0" fontId="21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168" fontId="0" fillId="0" borderId="0" xfId="0" applyNumberFormat="1"/>
    <xf numFmtId="0" fontId="1" fillId="3" borderId="0" xfId="0" applyFont="1" applyFill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164" fontId="1" fillId="0" borderId="0" xfId="2" applyNumberFormat="1" applyFont="1" applyAlignment="1">
      <alignment horizontal="center"/>
    </xf>
    <xf numFmtId="164" fontId="2" fillId="2" borderId="0" xfId="2" applyNumberFormat="1" applyFont="1" applyFill="1" applyBorder="1" applyAlignment="1">
      <alignment horizontal="center" vertical="center"/>
    </xf>
    <xf numFmtId="164" fontId="1" fillId="0" borderId="0" xfId="2" applyNumberFormat="1" applyFont="1" applyBorder="1" applyAlignment="1">
      <alignment horizontal="center"/>
    </xf>
    <xf numFmtId="164" fontId="1" fillId="0" borderId="0" xfId="2" applyNumberFormat="1" applyFont="1" applyBorder="1"/>
    <xf numFmtId="164" fontId="1" fillId="3" borderId="0" xfId="2" applyNumberFormat="1" applyFont="1" applyFill="1" applyAlignment="1">
      <alignment horizontal="center"/>
    </xf>
    <xf numFmtId="0" fontId="1" fillId="0" borderId="0" xfId="0" applyFont="1" applyBorder="1" applyAlignment="1">
      <alignment wrapText="1"/>
    </xf>
    <xf numFmtId="0" fontId="25" fillId="0" borderId="0" xfId="0" applyFont="1"/>
    <xf numFmtId="0" fontId="1" fillId="3" borderId="0" xfId="0" applyFont="1" applyFill="1" applyAlignment="1">
      <alignment horizontal="left" wrapText="1"/>
    </xf>
    <xf numFmtId="167" fontId="23" fillId="0" borderId="0" xfId="0" applyNumberFormat="1" applyFont="1"/>
    <xf numFmtId="164" fontId="12" fillId="3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2" fillId="3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/>
    </xf>
    <xf numFmtId="0" fontId="1" fillId="3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/>
    </xf>
    <xf numFmtId="49" fontId="12" fillId="3" borderId="0" xfId="0" applyNumberFormat="1" applyFont="1" applyFill="1" applyBorder="1" applyAlignment="1">
      <alignment horizontal="center"/>
    </xf>
    <xf numFmtId="49" fontId="12" fillId="3" borderId="0" xfId="0" applyNumberFormat="1" applyFont="1" applyFill="1"/>
    <xf numFmtId="49" fontId="12" fillId="3" borderId="0" xfId="0" applyNumberFormat="1" applyFont="1" applyFill="1" applyAlignment="1">
      <alignment horizontal="center"/>
    </xf>
    <xf numFmtId="0" fontId="12" fillId="0" borderId="0" xfId="0" applyNumberFormat="1" applyFont="1" applyBorder="1" applyAlignment="1">
      <alignment wrapText="1"/>
    </xf>
    <xf numFmtId="0" fontId="23" fillId="0" borderId="0" xfId="0" applyFont="1"/>
    <xf numFmtId="49" fontId="1" fillId="0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170" fontId="1" fillId="0" borderId="0" xfId="0" applyNumberFormat="1" applyFont="1" applyBorder="1" applyAlignment="1">
      <alignment horizontal="center"/>
    </xf>
    <xf numFmtId="169" fontId="18" fillId="0" borderId="0" xfId="0" applyNumberFormat="1" applyFont="1"/>
    <xf numFmtId="165" fontId="18" fillId="0" borderId="0" xfId="0" applyNumberFormat="1" applyFont="1"/>
    <xf numFmtId="164" fontId="1" fillId="0" borderId="0" xfId="2" applyNumberFormat="1" applyFont="1" applyAlignment="1">
      <alignment horizontal="center" vertical="center"/>
    </xf>
    <xf numFmtId="164" fontId="1" fillId="3" borderId="0" xfId="0" applyNumberFormat="1" applyFont="1" applyFill="1" applyBorder="1" applyAlignment="1">
      <alignment horizontal="center"/>
    </xf>
    <xf numFmtId="164" fontId="1" fillId="3" borderId="0" xfId="2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2" borderId="0" xfId="0" applyNumberFormat="1" applyFont="1" applyFill="1" applyBorder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5" fillId="0" borderId="0" xfId="0" applyNumberFormat="1" applyFont="1" applyBorder="1" applyAlignment="1">
      <alignment wrapText="1"/>
    </xf>
    <xf numFmtId="49" fontId="15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169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164" fontId="2" fillId="0" borderId="0" xfId="0" applyNumberFormat="1" applyFont="1" applyBorder="1" applyAlignment="1"/>
    <xf numFmtId="164" fontId="2" fillId="0" borderId="0" xfId="0" applyNumberFormat="1" applyFont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" fillId="0" borderId="0" xfId="0" applyNumberFormat="1" applyFont="1" applyAlignment="1">
      <alignment horizontal="center"/>
    </xf>
    <xf numFmtId="49" fontId="2" fillId="3" borderId="0" xfId="0" applyNumberFormat="1" applyFont="1" applyFill="1" applyAlignment="1">
      <alignment horizontal="center" wrapText="1"/>
    </xf>
    <xf numFmtId="49" fontId="15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center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22" fillId="0" borderId="0" xfId="0" applyFont="1"/>
    <xf numFmtId="0" fontId="26" fillId="0" borderId="0" xfId="0" applyFont="1"/>
    <xf numFmtId="0" fontId="1" fillId="0" borderId="0" xfId="0" applyFont="1" applyAlignment="1">
      <alignment horizontal="left" wrapText="1"/>
    </xf>
    <xf numFmtId="43" fontId="23" fillId="0" borderId="0" xfId="2" applyFont="1"/>
    <xf numFmtId="43" fontId="0" fillId="0" borderId="0" xfId="0" applyNumberFormat="1"/>
    <xf numFmtId="172" fontId="0" fillId="0" borderId="0" xfId="2" applyNumberFormat="1" applyFont="1"/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164" fontId="1" fillId="0" borderId="0" xfId="0" applyNumberFormat="1" applyFont="1" applyBorder="1" applyAlignment="1">
      <alignment horizontal="center" wrapText="1"/>
    </xf>
    <xf numFmtId="0" fontId="1" fillId="3" borderId="0" xfId="0" applyFont="1" applyFill="1" applyAlignment="1">
      <alignment horizontal="left"/>
    </xf>
    <xf numFmtId="0" fontId="0" fillId="3" borderId="0" xfId="0" applyFont="1" applyFill="1" applyAlignment="1"/>
    <xf numFmtId="171" fontId="2" fillId="0" borderId="0" xfId="0" applyNumberFormat="1" applyFont="1" applyAlignment="1">
      <alignment horizontal="center"/>
    </xf>
    <xf numFmtId="171" fontId="2" fillId="0" borderId="0" xfId="0" applyNumberFormat="1" applyFont="1" applyAlignment="1">
      <alignment horizontal="center" vertical="center"/>
    </xf>
    <xf numFmtId="171" fontId="2" fillId="0" borderId="0" xfId="0" applyNumberFormat="1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0" fillId="0" borderId="0" xfId="0" applyBorder="1" applyAlignment="1"/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6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/>
    <xf numFmtId="0" fontId="1" fillId="0" borderId="6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164" fontId="1" fillId="3" borderId="0" xfId="0" applyNumberFormat="1" applyFont="1" applyFill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0" fillId="0" borderId="0" xfId="0" applyBorder="1" applyAlignment="1">
      <alignment wrapText="1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0" xfId="0" applyFont="1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206"/>
  <sheetViews>
    <sheetView view="pageBreakPreview" zoomScale="70" zoomScaleNormal="100" zoomScaleSheetLayoutView="70" workbookViewId="0">
      <pane ySplit="12" topLeftCell="A13" activePane="bottomLeft" state="frozen"/>
      <selection pane="bottomLeft" activeCell="Q13" sqref="Q13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7.5703125" customWidth="1"/>
    <col min="5" max="5" width="0.140625" hidden="1" customWidth="1"/>
    <col min="6" max="6" width="7.7109375" customWidth="1"/>
    <col min="7" max="7" width="5.85546875" customWidth="1"/>
    <col min="8" max="8" width="22.42578125" customWidth="1"/>
    <col min="9" max="9" width="22.28515625" customWidth="1"/>
    <col min="10" max="10" width="19.7109375" customWidth="1"/>
    <col min="11" max="11" width="19.5703125" customWidth="1"/>
    <col min="12" max="12" width="29.5703125" customWidth="1"/>
  </cols>
  <sheetData>
    <row r="2" spans="1:13" ht="18.75" x14ac:dyDescent="0.2">
      <c r="F2" s="526"/>
      <c r="G2" s="526"/>
      <c r="H2" s="526"/>
      <c r="I2" s="526"/>
      <c r="J2" s="526" t="s">
        <v>742</v>
      </c>
      <c r="K2" s="526"/>
      <c r="L2" s="526"/>
      <c r="M2" s="526"/>
    </row>
    <row r="3" spans="1:13" ht="18.75" x14ac:dyDescent="0.3">
      <c r="F3" s="531"/>
      <c r="G3" s="531"/>
      <c r="H3" s="531"/>
      <c r="I3" s="531"/>
      <c r="J3" s="531" t="s">
        <v>743</v>
      </c>
      <c r="K3" s="531"/>
      <c r="L3" s="531"/>
      <c r="M3" s="531"/>
    </row>
    <row r="4" spans="1:13" ht="21" customHeight="1" x14ac:dyDescent="0.3">
      <c r="F4" s="525"/>
      <c r="G4" s="525"/>
      <c r="H4" s="525"/>
      <c r="I4" s="525"/>
      <c r="J4" s="525" t="s">
        <v>81</v>
      </c>
      <c r="K4" s="525"/>
      <c r="L4" s="525"/>
      <c r="M4" s="525"/>
    </row>
    <row r="5" spans="1:13" ht="22.5" customHeight="1" x14ac:dyDescent="0.3">
      <c r="F5" s="525"/>
      <c r="G5" s="525"/>
      <c r="H5" s="525"/>
      <c r="I5" s="525"/>
      <c r="J5" s="525" t="s">
        <v>427</v>
      </c>
      <c r="K5" s="525"/>
      <c r="L5" s="525"/>
      <c r="M5" s="525"/>
    </row>
    <row r="6" spans="1:13" ht="21.75" customHeight="1" x14ac:dyDescent="0.3">
      <c r="F6" s="525"/>
      <c r="G6" s="525"/>
      <c r="H6" s="525"/>
      <c r="I6" s="525"/>
      <c r="J6" s="525" t="s">
        <v>744</v>
      </c>
      <c r="K6" s="525"/>
      <c r="L6" s="525"/>
      <c r="M6" s="525"/>
    </row>
    <row r="10" spans="1:13" ht="18.75" x14ac:dyDescent="0.3">
      <c r="A10" s="41"/>
      <c r="B10" s="41"/>
      <c r="C10" s="41"/>
      <c r="D10" s="41"/>
      <c r="E10" s="41"/>
      <c r="F10" s="41"/>
      <c r="G10" s="41"/>
      <c r="H10" s="41"/>
      <c r="I10" s="41"/>
    </row>
    <row r="11" spans="1:13" ht="63" customHeight="1" x14ac:dyDescent="0.2">
      <c r="A11" s="527" t="s">
        <v>741</v>
      </c>
      <c r="B11" s="527"/>
      <c r="C11" s="527"/>
      <c r="D11" s="527"/>
      <c r="E11" s="527"/>
      <c r="F11" s="527"/>
      <c r="G11" s="527"/>
      <c r="H11" s="527"/>
      <c r="I11" s="527"/>
      <c r="J11" s="528"/>
      <c r="K11" s="528"/>
    </row>
    <row r="12" spans="1:13" ht="19.5" customHeight="1" x14ac:dyDescent="0.3">
      <c r="B12" s="497"/>
      <c r="C12" s="497"/>
      <c r="D12" s="497"/>
      <c r="E12" s="497"/>
      <c r="F12" s="497"/>
      <c r="I12" s="513"/>
      <c r="J12" s="529" t="s">
        <v>747</v>
      </c>
      <c r="K12" s="530"/>
    </row>
    <row r="13" spans="1:13" ht="113.25" customHeight="1" x14ac:dyDescent="0.3">
      <c r="A13" s="519" t="s">
        <v>35</v>
      </c>
      <c r="B13" s="519" t="s">
        <v>56</v>
      </c>
      <c r="C13" s="522"/>
      <c r="D13" s="522"/>
      <c r="E13" s="522"/>
      <c r="F13" s="553" t="s">
        <v>739</v>
      </c>
      <c r="G13" s="522"/>
      <c r="H13" s="554" t="s">
        <v>726</v>
      </c>
      <c r="I13" s="521" t="s">
        <v>740</v>
      </c>
      <c r="J13" s="519" t="s">
        <v>727</v>
      </c>
      <c r="K13" s="551" t="s">
        <v>728</v>
      </c>
    </row>
    <row r="14" spans="1:13" ht="22.5" customHeight="1" x14ac:dyDescent="0.2">
      <c r="A14" s="522"/>
      <c r="B14" s="522"/>
      <c r="C14" s="522"/>
      <c r="D14" s="522"/>
      <c r="E14" s="522"/>
      <c r="F14" s="519" t="s">
        <v>378</v>
      </c>
      <c r="G14" s="519" t="s">
        <v>377</v>
      </c>
      <c r="H14" s="555"/>
      <c r="I14" s="522"/>
      <c r="J14" s="519"/>
      <c r="K14" s="552"/>
    </row>
    <row r="15" spans="1:13" ht="91.5" customHeight="1" x14ac:dyDescent="0.2">
      <c r="A15" s="522"/>
      <c r="B15" s="522"/>
      <c r="C15" s="522"/>
      <c r="D15" s="522"/>
      <c r="E15" s="522"/>
      <c r="F15" s="520"/>
      <c r="G15" s="520"/>
      <c r="H15" s="556"/>
      <c r="I15" s="522"/>
      <c r="J15" s="519"/>
      <c r="K15" s="552"/>
    </row>
    <row r="16" spans="1:13" ht="18.75" x14ac:dyDescent="0.3">
      <c r="A16" s="53">
        <v>1</v>
      </c>
      <c r="B16" s="535">
        <v>2</v>
      </c>
      <c r="C16" s="536"/>
      <c r="D16" s="537"/>
      <c r="E16" s="53"/>
      <c r="F16" s="53">
        <v>3</v>
      </c>
      <c r="G16" s="53">
        <v>4</v>
      </c>
      <c r="H16" s="501">
        <v>5</v>
      </c>
      <c r="I16" s="266">
        <v>6</v>
      </c>
      <c r="J16" s="343">
        <v>7</v>
      </c>
      <c r="K16" s="501">
        <v>8</v>
      </c>
    </row>
    <row r="17" spans="1:12" ht="20.25" x14ac:dyDescent="0.3">
      <c r="A17" s="42"/>
      <c r="B17" s="523" t="s">
        <v>57</v>
      </c>
      <c r="C17" s="523"/>
      <c r="D17" s="523"/>
      <c r="E17" s="523"/>
      <c r="F17" s="43"/>
      <c r="G17" s="43"/>
      <c r="H17" s="468">
        <f>H19+H29+H33+H38+H44+H51+H57+H62+H69+H27+H42+H54+H67</f>
        <v>6473969.1030000011</v>
      </c>
      <c r="I17" s="468">
        <f>I19+I29+I33+I38+I44+I51+I57+I62+I69+I27+I42+I54+I67</f>
        <v>6473969.1030000001</v>
      </c>
      <c r="J17" s="468">
        <f>J19+J29+J33+J38+J44+J51+J57+J62+J69+J27+J42+J54+J67</f>
        <v>6174932.8183300002</v>
      </c>
      <c r="K17" s="510">
        <f>J17/I17*100</f>
        <v>95.380943592526137</v>
      </c>
      <c r="L17" s="354">
        <f>I17-Ведомственная!I19</f>
        <v>0</v>
      </c>
    </row>
    <row r="18" spans="1:12" ht="27.75" customHeight="1" x14ac:dyDescent="0.3">
      <c r="A18" s="42"/>
      <c r="B18" s="44" t="s">
        <v>60</v>
      </c>
      <c r="F18" s="45"/>
      <c r="G18" s="45"/>
      <c r="H18" s="69"/>
      <c r="I18" s="69"/>
      <c r="J18" s="69"/>
      <c r="K18" s="467"/>
    </row>
    <row r="19" spans="1:12" ht="24.75" customHeight="1" x14ac:dyDescent="0.3">
      <c r="A19" s="43" t="s">
        <v>36</v>
      </c>
      <c r="B19" s="524" t="s">
        <v>19</v>
      </c>
      <c r="C19" s="524"/>
      <c r="D19" s="524"/>
      <c r="E19" s="524"/>
      <c r="F19" s="27" t="s">
        <v>3</v>
      </c>
      <c r="G19" s="27"/>
      <c r="H19" s="335">
        <f>H20+H21+H22+H24+H25+H26+H23</f>
        <v>340722.70299999998</v>
      </c>
      <c r="I19" s="335">
        <f>I20+I21+I22+I24+I25+I26+I23</f>
        <v>339870.20299999998</v>
      </c>
      <c r="J19" s="335">
        <f>J20+J21+J22+J24+J25+J26+J23</f>
        <v>336415.21004000003</v>
      </c>
      <c r="K19" s="510">
        <f>J19/I19*100</f>
        <v>98.983437521293993</v>
      </c>
    </row>
    <row r="20" spans="1:12" ht="72" customHeight="1" x14ac:dyDescent="0.3">
      <c r="A20" s="45"/>
      <c r="B20" s="525" t="s">
        <v>62</v>
      </c>
      <c r="C20" s="525"/>
      <c r="D20" s="525"/>
      <c r="E20" s="525"/>
      <c r="F20" s="34" t="s">
        <v>3</v>
      </c>
      <c r="G20" s="34" t="s">
        <v>6</v>
      </c>
      <c r="H20" s="336">
        <f>Ведомственная!H34</f>
        <v>3023.7</v>
      </c>
      <c r="I20" s="336">
        <f>Ведомственная!I34</f>
        <v>3023.7</v>
      </c>
      <c r="J20" s="336">
        <f>Ведомственная!J34</f>
        <v>3023.6936099999998</v>
      </c>
      <c r="K20" s="467">
        <f t="shared" ref="K20:K30" si="0">J20/I20*100</f>
        <v>99.999788669510863</v>
      </c>
    </row>
    <row r="21" spans="1:12" ht="86.25" customHeight="1" x14ac:dyDescent="0.3">
      <c r="A21" s="45"/>
      <c r="B21" s="525" t="s">
        <v>51</v>
      </c>
      <c r="C21" s="525"/>
      <c r="D21" s="525"/>
      <c r="E21" s="525"/>
      <c r="F21" s="34" t="s">
        <v>3</v>
      </c>
      <c r="G21" s="34" t="s">
        <v>8</v>
      </c>
      <c r="H21" s="336">
        <f>Ведомственная!H23</f>
        <v>5651.5</v>
      </c>
      <c r="I21" s="336">
        <f>Ведомственная!I23</f>
        <v>5651.5</v>
      </c>
      <c r="J21" s="336">
        <f>Ведомственная!J23</f>
        <v>5651.31801</v>
      </c>
      <c r="K21" s="467">
        <f t="shared" si="0"/>
        <v>99.996779792975317</v>
      </c>
    </row>
    <row r="22" spans="1:12" ht="85.5" customHeight="1" x14ac:dyDescent="0.3">
      <c r="A22" s="45"/>
      <c r="B22" s="525" t="s">
        <v>615</v>
      </c>
      <c r="C22" s="525"/>
      <c r="D22" s="525"/>
      <c r="E22" s="525"/>
      <c r="F22" s="34" t="s">
        <v>3</v>
      </c>
      <c r="G22" s="34" t="s">
        <v>10</v>
      </c>
      <c r="H22" s="61">
        <f>Ведомственная!H39</f>
        <v>134465.1</v>
      </c>
      <c r="I22" s="61">
        <f>Ведомственная!I39</f>
        <v>134465.1</v>
      </c>
      <c r="J22" s="61">
        <f>Ведомственная!J39</f>
        <v>134465.01125000001</v>
      </c>
      <c r="K22" s="467">
        <f t="shared" si="0"/>
        <v>99.999933997743653</v>
      </c>
    </row>
    <row r="23" spans="1:12" ht="42.75" customHeight="1" x14ac:dyDescent="0.3">
      <c r="A23" s="45"/>
      <c r="B23" s="525" t="s">
        <v>370</v>
      </c>
      <c r="C23" s="534"/>
      <c r="D23" s="534"/>
      <c r="E23" s="280"/>
      <c r="F23" s="54" t="s">
        <v>3</v>
      </c>
      <c r="G23" s="54" t="s">
        <v>5</v>
      </c>
      <c r="H23" s="61">
        <f>Ведомственная!H63</f>
        <v>8.6</v>
      </c>
      <c r="I23" s="61">
        <f>Ведомственная!I63</f>
        <v>8.6000000000000014</v>
      </c>
      <c r="J23" s="61">
        <f>Ведомственная!J63</f>
        <v>8.6</v>
      </c>
      <c r="K23" s="467">
        <f t="shared" si="0"/>
        <v>99.999999999999972</v>
      </c>
    </row>
    <row r="24" spans="1:12" ht="66" customHeight="1" x14ac:dyDescent="0.3">
      <c r="A24" s="45"/>
      <c r="B24" s="538" t="s">
        <v>65</v>
      </c>
      <c r="C24" s="528"/>
      <c r="D24" s="528"/>
      <c r="F24" s="54" t="s">
        <v>3</v>
      </c>
      <c r="G24" s="54" t="s">
        <v>4</v>
      </c>
      <c r="H24" s="336">
        <f>Ведомственная!H387+Ведомственная!H359+Ведомственная!H400</f>
        <v>37139.299999999996</v>
      </c>
      <c r="I24" s="336">
        <f>Ведомственная!I387+Ведомственная!I359+Ведомственная!I400</f>
        <v>37139.299999999996</v>
      </c>
      <c r="J24" s="336">
        <f>Ведомственная!J387+Ведомственная!J359+Ведомственная!J400</f>
        <v>37123.329749999997</v>
      </c>
      <c r="K24" s="467">
        <f t="shared" si="0"/>
        <v>99.956999054909488</v>
      </c>
    </row>
    <row r="25" spans="1:12" ht="26.25" customHeight="1" x14ac:dyDescent="0.3">
      <c r="A25" s="45"/>
      <c r="B25" s="539" t="s">
        <v>79</v>
      </c>
      <c r="C25" s="528"/>
      <c r="D25" s="528"/>
      <c r="F25" s="54" t="s">
        <v>3</v>
      </c>
      <c r="G25" s="54" t="s">
        <v>26</v>
      </c>
      <c r="H25" s="336">
        <f>Ведомственная!H68</f>
        <v>2572</v>
      </c>
      <c r="I25" s="336">
        <f>Ведомственная!I68</f>
        <v>1719.5</v>
      </c>
      <c r="J25" s="336">
        <f>Ведомственная!J68</f>
        <v>0</v>
      </c>
      <c r="K25" s="467">
        <f t="shared" si="0"/>
        <v>0</v>
      </c>
    </row>
    <row r="26" spans="1:12" ht="30" customHeight="1" x14ac:dyDescent="0.3">
      <c r="A26" s="45"/>
      <c r="B26" s="525" t="s">
        <v>24</v>
      </c>
      <c r="C26" s="525"/>
      <c r="D26" s="525"/>
      <c r="E26" s="525"/>
      <c r="F26" s="34" t="s">
        <v>3</v>
      </c>
      <c r="G26" s="54" t="s">
        <v>63</v>
      </c>
      <c r="H26" s="336">
        <f>Ведомственная!H73+Ведомственная!H368+Ведомственная!H415+Ведомственная!H393+Ведомственная!H427</f>
        <v>157862.50299999997</v>
      </c>
      <c r="I26" s="336">
        <f>Ведомственная!I73+Ведомственная!I368+Ведомственная!I415+Ведомственная!I393+Ведомственная!I427</f>
        <v>157862.50299999997</v>
      </c>
      <c r="J26" s="336">
        <f>Ведомственная!J73+Ведомственная!J368+Ведомственная!J415+Ведомственная!J393+Ведомственная!J427</f>
        <v>156143.25742000001</v>
      </c>
      <c r="K26" s="467">
        <f t="shared" si="0"/>
        <v>98.910922133294719</v>
      </c>
    </row>
    <row r="27" spans="1:12" ht="30" customHeight="1" x14ac:dyDescent="0.3">
      <c r="A27" s="43" t="s">
        <v>38</v>
      </c>
      <c r="B27" s="379" t="s">
        <v>597</v>
      </c>
      <c r="C27" s="379"/>
      <c r="D27" s="379"/>
      <c r="E27" s="379"/>
      <c r="F27" s="27" t="s">
        <v>6</v>
      </c>
      <c r="G27" s="27"/>
      <c r="H27" s="335">
        <f>H28</f>
        <v>37801.699999999997</v>
      </c>
      <c r="I27" s="335">
        <f>I28</f>
        <v>37801.699999999997</v>
      </c>
      <c r="J27" s="335">
        <f>J28</f>
        <v>37801.69</v>
      </c>
      <c r="K27" s="510">
        <f t="shared" si="0"/>
        <v>99.999973546163275</v>
      </c>
    </row>
    <row r="28" spans="1:12" ht="37.5" x14ac:dyDescent="0.3">
      <c r="A28" s="45"/>
      <c r="B28" s="418" t="s">
        <v>598</v>
      </c>
      <c r="C28" s="418"/>
      <c r="D28" s="418"/>
      <c r="E28" s="418"/>
      <c r="F28" s="54" t="s">
        <v>6</v>
      </c>
      <c r="G28" s="54" t="s">
        <v>8</v>
      </c>
      <c r="H28" s="336">
        <f>Ведомственная!H128</f>
        <v>37801.699999999997</v>
      </c>
      <c r="I28" s="336">
        <f>Ведомственная!I128</f>
        <v>37801.699999999997</v>
      </c>
      <c r="J28" s="336">
        <f>Ведомственная!J128</f>
        <v>37801.69</v>
      </c>
      <c r="K28" s="467">
        <f t="shared" si="0"/>
        <v>99.999973546163275</v>
      </c>
    </row>
    <row r="29" spans="1:12" ht="48" customHeight="1" x14ac:dyDescent="0.3">
      <c r="A29" s="57" t="s">
        <v>39</v>
      </c>
      <c r="B29" s="541" t="s">
        <v>58</v>
      </c>
      <c r="C29" s="541"/>
      <c r="D29" s="541"/>
      <c r="E29" s="541"/>
      <c r="F29" s="27" t="s">
        <v>8</v>
      </c>
      <c r="G29" s="28"/>
      <c r="H29" s="335">
        <f>H30+H31+H32</f>
        <v>81891.8</v>
      </c>
      <c r="I29" s="335">
        <f>I30+I31+I32</f>
        <v>82744.3</v>
      </c>
      <c r="J29" s="335">
        <f>J30+J31+J32</f>
        <v>81058.902499999997</v>
      </c>
      <c r="K29" s="510">
        <f t="shared" si="0"/>
        <v>97.963125556684858</v>
      </c>
    </row>
    <row r="30" spans="1:12" ht="38.25" customHeight="1" x14ac:dyDescent="0.3">
      <c r="A30" s="45"/>
      <c r="B30" s="540" t="s">
        <v>437</v>
      </c>
      <c r="C30" s="540"/>
      <c r="D30" s="540"/>
      <c r="E30" s="540"/>
      <c r="F30" s="34" t="s">
        <v>8</v>
      </c>
      <c r="G30" s="34" t="s">
        <v>11</v>
      </c>
      <c r="H30" s="336">
        <f>Ведомственная!H135</f>
        <v>19806.2</v>
      </c>
      <c r="I30" s="336">
        <f>Ведомственная!I135</f>
        <v>19806.199999999997</v>
      </c>
      <c r="J30" s="336">
        <f>Ведомственная!J135</f>
        <v>19772.433830000002</v>
      </c>
      <c r="K30" s="467">
        <f t="shared" si="0"/>
        <v>99.829517171390805</v>
      </c>
    </row>
    <row r="31" spans="1:12" ht="66" customHeight="1" x14ac:dyDescent="0.3">
      <c r="A31" s="45"/>
      <c r="B31" s="540" t="s">
        <v>436</v>
      </c>
      <c r="C31" s="534"/>
      <c r="D31" s="534"/>
      <c r="E31" s="366"/>
      <c r="F31" s="54" t="s">
        <v>8</v>
      </c>
      <c r="G31" s="54" t="s">
        <v>23</v>
      </c>
      <c r="H31" s="336">
        <f>Ведомственная!H142</f>
        <v>61794</v>
      </c>
      <c r="I31" s="336">
        <f>Ведомственная!I142</f>
        <v>62646.5</v>
      </c>
      <c r="J31" s="336">
        <f>Ведомственная!J142</f>
        <v>60995.142350000002</v>
      </c>
      <c r="K31" s="467">
        <f t="shared" ref="K31:K43" si="1">J31/I31*100</f>
        <v>97.364006528696734</v>
      </c>
    </row>
    <row r="32" spans="1:12" ht="60" customHeight="1" x14ac:dyDescent="0.3">
      <c r="A32" s="45"/>
      <c r="B32" s="525" t="s">
        <v>75</v>
      </c>
      <c r="C32" s="528"/>
      <c r="D32" s="528"/>
      <c r="F32" s="30" t="s">
        <v>8</v>
      </c>
      <c r="G32" s="30" t="s">
        <v>52</v>
      </c>
      <c r="H32" s="336">
        <f>Ведомственная!H160</f>
        <v>291.60000000000002</v>
      </c>
      <c r="I32" s="336">
        <f>Ведомственная!I160</f>
        <v>291.60000000000002</v>
      </c>
      <c r="J32" s="336">
        <f>Ведомственная!J160</f>
        <v>291.32632000000001</v>
      </c>
      <c r="K32" s="467">
        <f t="shared" si="1"/>
        <v>99.906145404663917</v>
      </c>
    </row>
    <row r="33" spans="1:11" ht="30.75" customHeight="1" x14ac:dyDescent="0.3">
      <c r="A33" s="58" t="s">
        <v>40</v>
      </c>
      <c r="B33" s="546" t="s">
        <v>25</v>
      </c>
      <c r="C33" s="546"/>
      <c r="D33" s="546"/>
      <c r="E33" s="546"/>
      <c r="F33" s="27" t="s">
        <v>10</v>
      </c>
      <c r="G33" s="47"/>
      <c r="H33" s="335">
        <f>H34+H36+H37+H35</f>
        <v>763322.89999999991</v>
      </c>
      <c r="I33" s="335">
        <f>I34+I36+I37+I35</f>
        <v>763322.89999999991</v>
      </c>
      <c r="J33" s="335">
        <f>J34+J36+J37+J35</f>
        <v>505765.76157000003</v>
      </c>
      <c r="K33" s="510">
        <f t="shared" si="1"/>
        <v>66.258428978090407</v>
      </c>
    </row>
    <row r="34" spans="1:11" ht="26.25" customHeight="1" x14ac:dyDescent="0.3">
      <c r="A34" s="46"/>
      <c r="B34" s="545" t="s">
        <v>32</v>
      </c>
      <c r="C34" s="545"/>
      <c r="D34" s="545"/>
      <c r="E34" s="545"/>
      <c r="F34" s="30" t="s">
        <v>10</v>
      </c>
      <c r="G34" s="30" t="s">
        <v>5</v>
      </c>
      <c r="H34" s="336">
        <f>Ведомственная!H174</f>
        <v>47204.6</v>
      </c>
      <c r="I34" s="336">
        <f>Ведомственная!I174</f>
        <v>47204.6</v>
      </c>
      <c r="J34" s="336">
        <f>Ведомственная!J174</f>
        <v>47098.85974</v>
      </c>
      <c r="K34" s="467">
        <f t="shared" si="1"/>
        <v>99.775995856336039</v>
      </c>
    </row>
    <row r="35" spans="1:11" ht="26.25" customHeight="1" x14ac:dyDescent="0.3">
      <c r="A35" s="46"/>
      <c r="B35" s="545" t="s">
        <v>697</v>
      </c>
      <c r="C35" s="545"/>
      <c r="D35" s="545"/>
      <c r="E35" s="483"/>
      <c r="F35" s="30" t="s">
        <v>10</v>
      </c>
      <c r="G35" s="30" t="s">
        <v>9</v>
      </c>
      <c r="H35" s="336">
        <f>Ведомственная!H190</f>
        <v>43.2</v>
      </c>
      <c r="I35" s="336">
        <f>Ведомственная!I190</f>
        <v>43.2</v>
      </c>
      <c r="J35" s="336">
        <f>Ведомственная!J190</f>
        <v>43.2</v>
      </c>
      <c r="K35" s="467">
        <f t="shared" si="1"/>
        <v>100</v>
      </c>
    </row>
    <row r="36" spans="1:11" ht="34.5" customHeight="1" x14ac:dyDescent="0.3">
      <c r="A36" s="46"/>
      <c r="B36" s="544" t="s">
        <v>91</v>
      </c>
      <c r="C36" s="528"/>
      <c r="D36" s="528"/>
      <c r="F36" s="54" t="s">
        <v>10</v>
      </c>
      <c r="G36" s="54" t="s">
        <v>11</v>
      </c>
      <c r="H36" s="336">
        <f>Ведомственная!H195</f>
        <v>517206.89999999997</v>
      </c>
      <c r="I36" s="336">
        <f>Ведомственная!I195</f>
        <v>517206.89999999991</v>
      </c>
      <c r="J36" s="336">
        <f>Ведомственная!J195</f>
        <v>260184.8547</v>
      </c>
      <c r="K36" s="467">
        <f t="shared" si="1"/>
        <v>50.305758623869878</v>
      </c>
    </row>
    <row r="37" spans="1:11" ht="45" customHeight="1" x14ac:dyDescent="0.3">
      <c r="A37" s="46"/>
      <c r="B37" s="544" t="s">
        <v>76</v>
      </c>
      <c r="C37" s="528"/>
      <c r="D37" s="528"/>
      <c r="F37" s="54" t="s">
        <v>10</v>
      </c>
      <c r="G37" s="54" t="s">
        <v>77</v>
      </c>
      <c r="H37" s="336">
        <f>Ведомственная!H202</f>
        <v>198868.2</v>
      </c>
      <c r="I37" s="336">
        <f>Ведомственная!I202</f>
        <v>198868.2</v>
      </c>
      <c r="J37" s="336">
        <f>Ведомственная!J202</f>
        <v>198438.84713000001</v>
      </c>
      <c r="K37" s="467">
        <f t="shared" si="1"/>
        <v>99.78410179706961</v>
      </c>
    </row>
    <row r="38" spans="1:11" ht="27.75" customHeight="1" x14ac:dyDescent="0.3">
      <c r="A38" s="57" t="s">
        <v>41</v>
      </c>
      <c r="B38" s="541" t="s">
        <v>15</v>
      </c>
      <c r="C38" s="541"/>
      <c r="D38" s="541"/>
      <c r="E38" s="541"/>
      <c r="F38" s="27" t="s">
        <v>5</v>
      </c>
      <c r="G38" s="27"/>
      <c r="H38" s="335">
        <f>H39+H41+H40</f>
        <v>122405.1</v>
      </c>
      <c r="I38" s="335">
        <f>I39+I41+I40</f>
        <v>122405.09999999999</v>
      </c>
      <c r="J38" s="335">
        <f>J39+J41+J40</f>
        <v>122373.86370000002</v>
      </c>
      <c r="K38" s="510">
        <f t="shared" si="1"/>
        <v>99.97448121034175</v>
      </c>
    </row>
    <row r="39" spans="1:11" ht="32.25" customHeight="1" x14ac:dyDescent="0.3">
      <c r="A39" s="57"/>
      <c r="B39" s="557" t="s">
        <v>384</v>
      </c>
      <c r="C39" s="558"/>
      <c r="D39" s="558"/>
      <c r="E39" s="14"/>
      <c r="F39" s="298" t="s">
        <v>5</v>
      </c>
      <c r="G39" s="298" t="s">
        <v>3</v>
      </c>
      <c r="H39" s="337">
        <f>Ведомственная!H248</f>
        <v>56747.700000000004</v>
      </c>
      <c r="I39" s="337">
        <f>Ведомственная!I248</f>
        <v>56747.7</v>
      </c>
      <c r="J39" s="337">
        <f>Ведомственная!J248</f>
        <v>56747.164700000001</v>
      </c>
      <c r="K39" s="467">
        <f t="shared" si="1"/>
        <v>99.999056701857526</v>
      </c>
    </row>
    <row r="40" spans="1:11" ht="32.25" customHeight="1" x14ac:dyDescent="0.3">
      <c r="A40" s="57"/>
      <c r="B40" s="542" t="s">
        <v>406</v>
      </c>
      <c r="C40" s="543"/>
      <c r="D40" s="543"/>
      <c r="E40" s="331"/>
      <c r="F40" s="298" t="s">
        <v>5</v>
      </c>
      <c r="G40" s="298" t="s">
        <v>6</v>
      </c>
      <c r="H40" s="337">
        <f>Ведомственная!H262+Ведомственная!H436</f>
        <v>32146.300000000003</v>
      </c>
      <c r="I40" s="337">
        <f>Ведомственная!I262+Ведомственная!I436</f>
        <v>32146.300000000003</v>
      </c>
      <c r="J40" s="337">
        <f>Ведомственная!J262+Ведомственная!J436</f>
        <v>32115.904109999999</v>
      </c>
      <c r="K40" s="467">
        <f t="shared" si="1"/>
        <v>99.905445136765337</v>
      </c>
    </row>
    <row r="41" spans="1:11" ht="45.75" customHeight="1" x14ac:dyDescent="0.3">
      <c r="A41" s="45"/>
      <c r="B41" s="540" t="s">
        <v>48</v>
      </c>
      <c r="C41" s="540"/>
      <c r="D41" s="540"/>
      <c r="E41" s="540"/>
      <c r="F41" s="34" t="s">
        <v>5</v>
      </c>
      <c r="G41" s="34" t="s">
        <v>5</v>
      </c>
      <c r="H41" s="336">
        <f>Ведомственная!H443+Ведомственная!H277</f>
        <v>33511.1</v>
      </c>
      <c r="I41" s="336">
        <f>Ведомственная!I443+Ведомственная!I277</f>
        <v>33511.1</v>
      </c>
      <c r="J41" s="336">
        <f>Ведомственная!J443+Ведомственная!J277</f>
        <v>33510.794890000005</v>
      </c>
      <c r="K41" s="467">
        <f t="shared" si="1"/>
        <v>99.999089525560208</v>
      </c>
    </row>
    <row r="42" spans="1:11" ht="45.75" customHeight="1" x14ac:dyDescent="0.3">
      <c r="A42" s="43" t="s">
        <v>42</v>
      </c>
      <c r="B42" s="547" t="s">
        <v>617</v>
      </c>
      <c r="C42" s="532"/>
      <c r="D42" s="532"/>
      <c r="E42" s="435"/>
      <c r="F42" s="27" t="s">
        <v>4</v>
      </c>
      <c r="G42" s="27"/>
      <c r="H42" s="335">
        <f>H43</f>
        <v>121.3</v>
      </c>
      <c r="I42" s="335">
        <f>I43</f>
        <v>121.30000000000001</v>
      </c>
      <c r="J42" s="335">
        <f>J43</f>
        <v>121.25</v>
      </c>
      <c r="K42" s="510">
        <f t="shared" si="1"/>
        <v>99.958779884583677</v>
      </c>
    </row>
    <row r="43" spans="1:11" ht="45.75" customHeight="1" x14ac:dyDescent="0.3">
      <c r="A43" s="45"/>
      <c r="B43" s="540" t="s">
        <v>618</v>
      </c>
      <c r="C43" s="534"/>
      <c r="D43" s="534"/>
      <c r="E43" s="434"/>
      <c r="F43" s="54" t="s">
        <v>4</v>
      </c>
      <c r="G43" s="54" t="s">
        <v>5</v>
      </c>
      <c r="H43" s="336">
        <f>Ведомственная!H282</f>
        <v>121.3</v>
      </c>
      <c r="I43" s="336">
        <f>Ведомственная!I282</f>
        <v>121.30000000000001</v>
      </c>
      <c r="J43" s="336">
        <f>Ведомственная!J282</f>
        <v>121.25</v>
      </c>
      <c r="K43" s="467">
        <f t="shared" si="1"/>
        <v>99.958779884583677</v>
      </c>
    </row>
    <row r="44" spans="1:11" ht="32.25" customHeight="1" x14ac:dyDescent="0.3">
      <c r="A44" s="57" t="s">
        <v>43</v>
      </c>
      <c r="B44" s="541" t="s">
        <v>0</v>
      </c>
      <c r="C44" s="541"/>
      <c r="D44" s="541"/>
      <c r="E44" s="541"/>
      <c r="F44" s="27" t="s">
        <v>7</v>
      </c>
      <c r="G44" s="28"/>
      <c r="H44" s="335">
        <f>H45+H46+H48+H49+H50+H47</f>
        <v>3574082</v>
      </c>
      <c r="I44" s="335">
        <f>I45+I46+I48+I49+I50+I47</f>
        <v>3574081.9999999995</v>
      </c>
      <c r="J44" s="335">
        <f>J45+J46+J48+J49+J50+J47</f>
        <v>3546639.3424900007</v>
      </c>
      <c r="K44" s="510">
        <f t="shared" ref="K44:K60" si="2">J44/I44*100</f>
        <v>99.232176052200288</v>
      </c>
    </row>
    <row r="45" spans="1:11" ht="24.75" customHeight="1" x14ac:dyDescent="0.3">
      <c r="A45" s="45"/>
      <c r="B45" s="533" t="s">
        <v>2</v>
      </c>
      <c r="C45" s="533"/>
      <c r="D45" s="533"/>
      <c r="E45" s="533"/>
      <c r="F45" s="34" t="s">
        <v>7</v>
      </c>
      <c r="G45" s="34" t="s">
        <v>3</v>
      </c>
      <c r="H45" s="336">
        <f>Ведомственная!H496+Ведомственная!H456</f>
        <v>1096853.8</v>
      </c>
      <c r="I45" s="336">
        <f>Ведомственная!I496+Ведомственная!I456</f>
        <v>1096853.7999999998</v>
      </c>
      <c r="J45" s="336">
        <f>Ведомственная!J496+Ведомственная!J456</f>
        <v>1089727.07075</v>
      </c>
      <c r="K45" s="467">
        <f t="shared" si="2"/>
        <v>99.350257140012658</v>
      </c>
    </row>
    <row r="46" spans="1:11" ht="25.5" customHeight="1" x14ac:dyDescent="0.3">
      <c r="A46" s="45"/>
      <c r="B46" s="533" t="s">
        <v>1</v>
      </c>
      <c r="C46" s="533"/>
      <c r="D46" s="533"/>
      <c r="E46" s="533"/>
      <c r="F46" s="34" t="s">
        <v>7</v>
      </c>
      <c r="G46" s="34" t="s">
        <v>6</v>
      </c>
      <c r="H46" s="336">
        <f>Ведомственная!H520+Ведомственная!H463</f>
        <v>2014438.3999999999</v>
      </c>
      <c r="I46" s="336">
        <f>Ведомственная!I520+Ведомственная!I463</f>
        <v>2014438.3999999999</v>
      </c>
      <c r="J46" s="336">
        <f>Ведомственная!J520+Ведомственная!J463</f>
        <v>1995249.0063500002</v>
      </c>
      <c r="K46" s="467">
        <f t="shared" si="2"/>
        <v>99.047407274901047</v>
      </c>
    </row>
    <row r="47" spans="1:11" ht="25.5" customHeight="1" x14ac:dyDescent="0.3">
      <c r="A47" s="45"/>
      <c r="B47" s="533" t="s">
        <v>299</v>
      </c>
      <c r="C47" s="534"/>
      <c r="D47" s="534"/>
      <c r="E47" s="249"/>
      <c r="F47" s="54" t="s">
        <v>7</v>
      </c>
      <c r="G47" s="54" t="s">
        <v>8</v>
      </c>
      <c r="H47" s="336">
        <f>Ведомственная!H659+Ведомственная!H572</f>
        <v>174259.9</v>
      </c>
      <c r="I47" s="336">
        <f>Ведомственная!I659+Ведомственная!I572</f>
        <v>174259.9</v>
      </c>
      <c r="J47" s="336">
        <f>Ведомственная!J659+Ведомственная!J572</f>
        <v>174129.43722000002</v>
      </c>
      <c r="K47" s="467">
        <f t="shared" si="2"/>
        <v>99.925133217682344</v>
      </c>
    </row>
    <row r="48" spans="1:11" ht="48" customHeight="1" x14ac:dyDescent="0.3">
      <c r="A48" s="45"/>
      <c r="B48" s="525" t="s">
        <v>53</v>
      </c>
      <c r="C48" s="525"/>
      <c r="D48" s="525"/>
      <c r="E48" s="525"/>
      <c r="F48" s="34" t="s">
        <v>7</v>
      </c>
      <c r="G48" s="34" t="s">
        <v>5</v>
      </c>
      <c r="H48" s="336">
        <f>Ведомственная!H586+Ведомственная!H289+Ведомственная!H408+Ведомственная!H373</f>
        <v>664.29999999999984</v>
      </c>
      <c r="I48" s="336">
        <f>Ведомственная!I586+Ведомственная!I289+Ведомственная!I408+Ведомственная!I373</f>
        <v>664.29999999999984</v>
      </c>
      <c r="J48" s="336">
        <f>Ведомственная!J586+Ведомственная!J289+Ведомственная!J408+Ведомственная!J373</f>
        <v>663.83740999999998</v>
      </c>
      <c r="K48" s="467">
        <f t="shared" si="2"/>
        <v>99.930364293241027</v>
      </c>
    </row>
    <row r="49" spans="1:11" ht="27.75" customHeight="1" x14ac:dyDescent="0.3">
      <c r="A49" s="45"/>
      <c r="B49" s="533" t="s">
        <v>300</v>
      </c>
      <c r="C49" s="533"/>
      <c r="D49" s="533"/>
      <c r="E49" s="533"/>
      <c r="F49" s="34" t="s">
        <v>7</v>
      </c>
      <c r="G49" s="34" t="s">
        <v>7</v>
      </c>
      <c r="H49" s="336">
        <f>Ведомственная!H750+Ведомственная!H729</f>
        <v>18760.699999999997</v>
      </c>
      <c r="I49" s="336">
        <f>Ведомственная!I750+Ведомственная!I729</f>
        <v>18760.699999999997</v>
      </c>
      <c r="J49" s="336">
        <f>Ведомственная!J750+Ведомственная!J729</f>
        <v>18759.89517</v>
      </c>
      <c r="K49" s="467">
        <f t="shared" si="2"/>
        <v>99.995710021481088</v>
      </c>
    </row>
    <row r="50" spans="1:11" ht="24.75" customHeight="1" x14ac:dyDescent="0.3">
      <c r="A50" s="45"/>
      <c r="B50" s="533" t="s">
        <v>17</v>
      </c>
      <c r="C50" s="533"/>
      <c r="D50" s="533"/>
      <c r="E50" s="533"/>
      <c r="F50" s="34" t="s">
        <v>7</v>
      </c>
      <c r="G50" s="34" t="s">
        <v>11</v>
      </c>
      <c r="H50" s="336">
        <f>Ведомственная!H592+Ведомственная!H742+Ведомственная!H294</f>
        <v>269104.90000000002</v>
      </c>
      <c r="I50" s="336">
        <f>Ведомственная!I592+Ведомственная!I742+Ведомственная!I294</f>
        <v>269104.90000000002</v>
      </c>
      <c r="J50" s="336">
        <f>Ведомственная!J592+Ведомственная!J742+Ведомственная!J294</f>
        <v>268110.09559000004</v>
      </c>
      <c r="K50" s="467">
        <f t="shared" si="2"/>
        <v>99.63032839238528</v>
      </c>
    </row>
    <row r="51" spans="1:11" ht="40.5" customHeight="1" x14ac:dyDescent="0.3">
      <c r="A51" s="57" t="s">
        <v>44</v>
      </c>
      <c r="B51" s="541" t="s">
        <v>89</v>
      </c>
      <c r="C51" s="541"/>
      <c r="D51" s="541"/>
      <c r="E51" s="541"/>
      <c r="F51" s="27" t="s">
        <v>9</v>
      </c>
      <c r="G51" s="28"/>
      <c r="H51" s="335">
        <f>H52+H53</f>
        <v>77917.8</v>
      </c>
      <c r="I51" s="335">
        <f>I52+I53</f>
        <v>77917.799999999988</v>
      </c>
      <c r="J51" s="335">
        <f>J52+J53</f>
        <v>77894.889610000013</v>
      </c>
      <c r="K51" s="510">
        <f t="shared" si="2"/>
        <v>99.970596718593214</v>
      </c>
    </row>
    <row r="52" spans="1:11" ht="18.75" x14ac:dyDescent="0.3">
      <c r="A52" s="45"/>
      <c r="B52" s="533" t="s">
        <v>59</v>
      </c>
      <c r="C52" s="533"/>
      <c r="D52" s="533"/>
      <c r="E52" s="533"/>
      <c r="F52" s="34" t="s">
        <v>9</v>
      </c>
      <c r="G52" s="34" t="s">
        <v>3</v>
      </c>
      <c r="H52" s="336">
        <f>Ведомственная!H670</f>
        <v>67509.3</v>
      </c>
      <c r="I52" s="336">
        <f>Ведомственная!I670</f>
        <v>67509.299999999988</v>
      </c>
      <c r="J52" s="336">
        <f>Ведомственная!J670</f>
        <v>67509.177670000005</v>
      </c>
      <c r="K52" s="467">
        <f t="shared" si="2"/>
        <v>99.999818795336367</v>
      </c>
    </row>
    <row r="53" spans="1:11" ht="47.25" customHeight="1" x14ac:dyDescent="0.3">
      <c r="A53" s="45"/>
      <c r="B53" s="533" t="s">
        <v>66</v>
      </c>
      <c r="C53" s="533"/>
      <c r="D53" s="533"/>
      <c r="E53" s="533"/>
      <c r="F53" s="34" t="s">
        <v>9</v>
      </c>
      <c r="G53" s="54" t="s">
        <v>10</v>
      </c>
      <c r="H53" s="336">
        <f>Ведомственная!H689</f>
        <v>10408.5</v>
      </c>
      <c r="I53" s="336">
        <f>Ведомственная!I689</f>
        <v>10408.5</v>
      </c>
      <c r="J53" s="336">
        <f>Ведомственная!J689</f>
        <v>10385.711940000001</v>
      </c>
      <c r="K53" s="467">
        <f t="shared" si="2"/>
        <v>99.781062977374262</v>
      </c>
    </row>
    <row r="54" spans="1:11" ht="47.25" customHeight="1" x14ac:dyDescent="0.3">
      <c r="A54" s="57" t="s">
        <v>45</v>
      </c>
      <c r="B54" s="524" t="s">
        <v>629</v>
      </c>
      <c r="C54" s="532"/>
      <c r="D54" s="532"/>
      <c r="E54" s="443"/>
      <c r="F54" s="27" t="s">
        <v>11</v>
      </c>
      <c r="G54" s="27"/>
      <c r="H54" s="335">
        <f>H56+H55</f>
        <v>15334</v>
      </c>
      <c r="I54" s="335">
        <f>I56+I55</f>
        <v>15334</v>
      </c>
      <c r="J54" s="335">
        <f>J56+J55</f>
        <v>12416.91619</v>
      </c>
      <c r="K54" s="510">
        <f t="shared" si="2"/>
        <v>80.976367484022433</v>
      </c>
    </row>
    <row r="55" spans="1:11" ht="47.25" customHeight="1" x14ac:dyDescent="0.3">
      <c r="A55" s="57"/>
      <c r="B55" s="458" t="s">
        <v>671</v>
      </c>
      <c r="C55" s="461"/>
      <c r="D55" s="461"/>
      <c r="E55" s="458"/>
      <c r="F55" s="54" t="s">
        <v>11</v>
      </c>
      <c r="G55" s="54" t="s">
        <v>3</v>
      </c>
      <c r="H55" s="336">
        <f>Ведомственная!H300</f>
        <v>1864.7</v>
      </c>
      <c r="I55" s="336">
        <f>Ведомственная!I300</f>
        <v>1864.6999999999998</v>
      </c>
      <c r="J55" s="336">
        <f>Ведомственная!J300</f>
        <v>1864.625</v>
      </c>
      <c r="K55" s="467">
        <f t="shared" si="2"/>
        <v>99.995977905293088</v>
      </c>
    </row>
    <row r="56" spans="1:11" ht="47.25" customHeight="1" x14ac:dyDescent="0.3">
      <c r="A56" s="45"/>
      <c r="B56" s="533" t="s">
        <v>626</v>
      </c>
      <c r="C56" s="534"/>
      <c r="D56" s="534"/>
      <c r="E56" s="442"/>
      <c r="F56" s="54" t="s">
        <v>11</v>
      </c>
      <c r="G56" s="54" t="s">
        <v>6</v>
      </c>
      <c r="H56" s="336">
        <f>Ведомственная!H474</f>
        <v>13469.3</v>
      </c>
      <c r="I56" s="336">
        <f>Ведомственная!I474</f>
        <v>13469.3</v>
      </c>
      <c r="J56" s="336">
        <f>Ведомственная!J474</f>
        <v>10552.29119</v>
      </c>
      <c r="K56" s="467">
        <f t="shared" si="2"/>
        <v>78.343278344086187</v>
      </c>
    </row>
    <row r="57" spans="1:11" ht="27" customHeight="1" x14ac:dyDescent="0.3">
      <c r="A57" s="43" t="s">
        <v>46</v>
      </c>
      <c r="B57" s="524" t="s">
        <v>28</v>
      </c>
      <c r="C57" s="524"/>
      <c r="D57" s="524"/>
      <c r="E57" s="524"/>
      <c r="F57" s="27" t="s">
        <v>23</v>
      </c>
      <c r="G57" s="27"/>
      <c r="H57" s="335">
        <f>H58+H59+H60+H61</f>
        <v>381028.39999999997</v>
      </c>
      <c r="I57" s="335">
        <f>I58+I59+I60+I61</f>
        <v>381028.39999999997</v>
      </c>
      <c r="J57" s="335">
        <f>J58+J59+J60+J61</f>
        <v>378500.24467999995</v>
      </c>
      <c r="K57" s="510">
        <f t="shared" si="2"/>
        <v>99.33649163159491</v>
      </c>
    </row>
    <row r="58" spans="1:11" ht="24" customHeight="1" x14ac:dyDescent="0.3">
      <c r="A58" s="45"/>
      <c r="B58" s="533" t="s">
        <v>29</v>
      </c>
      <c r="C58" s="533"/>
      <c r="D58" s="533"/>
      <c r="E58" s="533"/>
      <c r="F58" s="54" t="s">
        <v>23</v>
      </c>
      <c r="G58" s="54" t="s">
        <v>3</v>
      </c>
      <c r="H58" s="336">
        <f>Ведомственная!H306</f>
        <v>9437.5</v>
      </c>
      <c r="I58" s="336">
        <f>Ведомственная!I306</f>
        <v>9437.5</v>
      </c>
      <c r="J58" s="336">
        <f>Ведомственная!J306</f>
        <v>9437.4402800000007</v>
      </c>
      <c r="K58" s="467">
        <f t="shared" si="2"/>
        <v>99.999367205298014</v>
      </c>
    </row>
    <row r="59" spans="1:11" ht="27" customHeight="1" x14ac:dyDescent="0.3">
      <c r="A59" s="45"/>
      <c r="B59" s="525" t="s">
        <v>30</v>
      </c>
      <c r="C59" s="525"/>
      <c r="D59" s="525"/>
      <c r="E59" s="525"/>
      <c r="F59" s="54" t="s">
        <v>23</v>
      </c>
      <c r="G59" s="54" t="s">
        <v>8</v>
      </c>
      <c r="H59" s="336">
        <f>Ведомственная!H311+Ведомственная!H629</f>
        <v>78675.8</v>
      </c>
      <c r="I59" s="336">
        <f>Ведомственная!I311+Ведомственная!I629</f>
        <v>78675.8</v>
      </c>
      <c r="J59" s="336">
        <f>Ведомственная!J311+Ведомственная!J629</f>
        <v>78475.66449000001</v>
      </c>
      <c r="K59" s="467">
        <f t="shared" si="2"/>
        <v>99.745619987340461</v>
      </c>
    </row>
    <row r="60" spans="1:11" ht="29.25" customHeight="1" x14ac:dyDescent="0.3">
      <c r="A60" s="45"/>
      <c r="B60" s="525" t="s">
        <v>54</v>
      </c>
      <c r="C60" s="525"/>
      <c r="D60" s="525"/>
      <c r="E60" s="525"/>
      <c r="F60" s="34" t="s">
        <v>23</v>
      </c>
      <c r="G60" s="34" t="s">
        <v>10</v>
      </c>
      <c r="H60" s="336">
        <f>Ведомственная!H757+Ведомственная!H634+Ведомственная!H326</f>
        <v>252828.79999999999</v>
      </c>
      <c r="I60" s="336">
        <f>Ведомственная!I757+Ведомственная!I634+Ведомственная!I326</f>
        <v>252828.79999999999</v>
      </c>
      <c r="J60" s="336">
        <f>Ведомственная!J757+Ведомственная!J634+Ведомственная!J326</f>
        <v>250500.83990999998</v>
      </c>
      <c r="K60" s="467">
        <f t="shared" si="2"/>
        <v>99.079234608557258</v>
      </c>
    </row>
    <row r="61" spans="1:11" ht="40.5" customHeight="1" x14ac:dyDescent="0.3">
      <c r="A61" s="45"/>
      <c r="B61" s="539" t="s">
        <v>80</v>
      </c>
      <c r="C61" s="550"/>
      <c r="D61" s="550"/>
      <c r="F61" s="54" t="s">
        <v>23</v>
      </c>
      <c r="G61" s="54" t="s">
        <v>4</v>
      </c>
      <c r="H61" s="336">
        <f>Ведомственная!H768+Ведомственная!H336</f>
        <v>40086.300000000003</v>
      </c>
      <c r="I61" s="336">
        <f>Ведомственная!I768+Ведомственная!I336</f>
        <v>40086.300000000003</v>
      </c>
      <c r="J61" s="336">
        <f>Ведомственная!J768+Ведомственная!J336</f>
        <v>40086.300000000003</v>
      </c>
      <c r="K61" s="467">
        <f t="shared" ref="K61:K65" si="3">J61/I61*100</f>
        <v>100</v>
      </c>
    </row>
    <row r="62" spans="1:11" ht="40.5" customHeight="1" x14ac:dyDescent="0.3">
      <c r="A62" s="43" t="s">
        <v>70</v>
      </c>
      <c r="B62" s="524" t="s">
        <v>68</v>
      </c>
      <c r="C62" s="524"/>
      <c r="D62" s="524"/>
      <c r="E62" s="524"/>
      <c r="F62" s="27" t="s">
        <v>26</v>
      </c>
      <c r="G62" s="27"/>
      <c r="H62" s="335">
        <f>H64+H66+H63+H65</f>
        <v>280709.90000000002</v>
      </c>
      <c r="I62" s="335">
        <f>I64+I66+I63+I65</f>
        <v>280709.89999999997</v>
      </c>
      <c r="J62" s="335">
        <f>J64+J66+J63+J65</f>
        <v>277319.94755000004</v>
      </c>
      <c r="K62" s="510">
        <f t="shared" si="3"/>
        <v>98.792364483760664</v>
      </c>
    </row>
    <row r="63" spans="1:11" ht="40.5" customHeight="1" x14ac:dyDescent="0.3">
      <c r="A63" s="43"/>
      <c r="B63" s="533" t="s">
        <v>282</v>
      </c>
      <c r="C63" s="533"/>
      <c r="D63" s="533"/>
      <c r="E63" s="223"/>
      <c r="F63" s="54" t="s">
        <v>26</v>
      </c>
      <c r="G63" s="54" t="s">
        <v>3</v>
      </c>
      <c r="H63" s="336">
        <f>Ведомственная!H484+Ведомственная!H640</f>
        <v>108330</v>
      </c>
      <c r="I63" s="336">
        <f>Ведомственная!I484+Ведомственная!I640</f>
        <v>108329.99999999997</v>
      </c>
      <c r="J63" s="336">
        <f>Ведомственная!J484+Ведомственная!J640</f>
        <v>105565.84964999999</v>
      </c>
      <c r="K63" s="467">
        <f t="shared" si="3"/>
        <v>97.448398089171988</v>
      </c>
    </row>
    <row r="64" spans="1:11" ht="35.25" customHeight="1" x14ac:dyDescent="0.3">
      <c r="A64" s="45"/>
      <c r="B64" s="542" t="s">
        <v>78</v>
      </c>
      <c r="C64" s="528"/>
      <c r="D64" s="528"/>
      <c r="F64" s="54" t="s">
        <v>26</v>
      </c>
      <c r="G64" s="54" t="s">
        <v>6</v>
      </c>
      <c r="H64" s="336">
        <f>Ведомственная!H703</f>
        <v>34780.1</v>
      </c>
      <c r="I64" s="336">
        <f>Ведомственная!I703</f>
        <v>34780.1</v>
      </c>
      <c r="J64" s="336">
        <f>Ведомственная!J703</f>
        <v>34581.877679999998</v>
      </c>
      <c r="K64" s="467">
        <f t="shared" si="3"/>
        <v>99.430069723778828</v>
      </c>
    </row>
    <row r="65" spans="1:14" ht="35.25" customHeight="1" x14ac:dyDescent="0.3">
      <c r="A65" s="45"/>
      <c r="B65" s="542" t="s">
        <v>619</v>
      </c>
      <c r="C65" s="528"/>
      <c r="D65" s="528"/>
      <c r="F65" s="54" t="s">
        <v>26</v>
      </c>
      <c r="G65" s="54" t="s">
        <v>8</v>
      </c>
      <c r="H65" s="336">
        <f>Ведомственная!H645+Ведомственная!H712</f>
        <v>135277.5</v>
      </c>
      <c r="I65" s="336">
        <f>Ведомственная!I645+Ведомственная!I712</f>
        <v>135277.5</v>
      </c>
      <c r="J65" s="336">
        <f>Ведомственная!J645+Ведомственная!J712</f>
        <v>134849.96386000002</v>
      </c>
      <c r="K65" s="467">
        <f t="shared" si="3"/>
        <v>99.683956208534312</v>
      </c>
    </row>
    <row r="66" spans="1:14" ht="41.25" customHeight="1" x14ac:dyDescent="0.3">
      <c r="A66" s="45"/>
      <c r="B66" s="525" t="s">
        <v>69</v>
      </c>
      <c r="C66" s="525"/>
      <c r="D66" s="525"/>
      <c r="E66" s="525"/>
      <c r="F66" s="34" t="s">
        <v>26</v>
      </c>
      <c r="G66" s="54" t="s">
        <v>5</v>
      </c>
      <c r="H66" s="336">
        <f>Ведомственная!H722</f>
        <v>2322.2999999999997</v>
      </c>
      <c r="I66" s="336">
        <f>Ведомственная!I722</f>
        <v>2322.2999999999997</v>
      </c>
      <c r="J66" s="336">
        <f>Ведомственная!J722</f>
        <v>2322.2563600000003</v>
      </c>
      <c r="K66" s="467">
        <f>J66/I66*100</f>
        <v>99.998120828489022</v>
      </c>
    </row>
    <row r="67" spans="1:14" ht="41.25" customHeight="1" x14ac:dyDescent="0.3">
      <c r="A67" s="43" t="s">
        <v>149</v>
      </c>
      <c r="B67" s="549" t="s">
        <v>704</v>
      </c>
      <c r="C67" s="549"/>
      <c r="D67" s="549"/>
      <c r="E67" s="484"/>
      <c r="F67" s="27" t="s">
        <v>63</v>
      </c>
      <c r="G67" s="27"/>
      <c r="H67" s="335">
        <f>H68</f>
        <v>6.7</v>
      </c>
      <c r="I67" s="335">
        <f>I68</f>
        <v>6.6999999999999993</v>
      </c>
      <c r="J67" s="335">
        <f>J68</f>
        <v>0</v>
      </c>
      <c r="K67" s="510">
        <f>J67/I67*100</f>
        <v>0</v>
      </c>
      <c r="L67" s="495"/>
      <c r="M67" s="495"/>
      <c r="N67" s="495"/>
    </row>
    <row r="68" spans="1:14" ht="41.25" customHeight="1" x14ac:dyDescent="0.3">
      <c r="A68" s="45"/>
      <c r="B68" s="525" t="s">
        <v>705</v>
      </c>
      <c r="C68" s="525"/>
      <c r="D68" s="525"/>
      <c r="E68" s="484"/>
      <c r="F68" s="54" t="s">
        <v>63</v>
      </c>
      <c r="G68" s="54" t="s">
        <v>3</v>
      </c>
      <c r="H68" s="336">
        <f>Ведомственная!H342</f>
        <v>6.7</v>
      </c>
      <c r="I68" s="336">
        <f>Ведомственная!I342</f>
        <v>6.6999999999999993</v>
      </c>
      <c r="J68" s="336">
        <f>Ведомственная!J342</f>
        <v>0</v>
      </c>
      <c r="K68" s="467">
        <f>J68/I68*100</f>
        <v>0</v>
      </c>
    </row>
    <row r="69" spans="1:14" ht="62.25" customHeight="1" x14ac:dyDescent="0.3">
      <c r="A69" s="25" t="s">
        <v>150</v>
      </c>
      <c r="B69" s="549" t="s">
        <v>168</v>
      </c>
      <c r="C69" s="549"/>
      <c r="D69" s="549"/>
      <c r="E69" s="4"/>
      <c r="F69" s="27" t="s">
        <v>52</v>
      </c>
      <c r="G69" s="27"/>
      <c r="H69" s="335">
        <f>H70+H71</f>
        <v>798624.8</v>
      </c>
      <c r="I69" s="335">
        <f>I70+I71</f>
        <v>798624.8</v>
      </c>
      <c r="J69" s="335">
        <f>J70+J71</f>
        <v>798624.8</v>
      </c>
      <c r="K69" s="510">
        <f t="shared" ref="K69:K71" si="4">J69/I69*100</f>
        <v>100</v>
      </c>
    </row>
    <row r="70" spans="1:14" ht="69.75" customHeight="1" x14ac:dyDescent="0.3">
      <c r="A70" s="25"/>
      <c r="B70" s="526" t="s">
        <v>423</v>
      </c>
      <c r="C70" s="548"/>
      <c r="D70" s="548"/>
      <c r="E70" s="308"/>
      <c r="F70" s="54" t="s">
        <v>52</v>
      </c>
      <c r="G70" s="54" t="s">
        <v>3</v>
      </c>
      <c r="H70" s="336">
        <f>Ведомственная!H379</f>
        <v>4000</v>
      </c>
      <c r="I70" s="336">
        <f>Ведомственная!I379</f>
        <v>4000</v>
      </c>
      <c r="J70" s="336">
        <f>Ведомственная!J379</f>
        <v>4000</v>
      </c>
      <c r="K70" s="467">
        <f t="shared" si="4"/>
        <v>100</v>
      </c>
    </row>
    <row r="71" spans="1:14" ht="43.5" customHeight="1" x14ac:dyDescent="0.3">
      <c r="A71" s="45"/>
      <c r="B71" s="525" t="s">
        <v>305</v>
      </c>
      <c r="C71" s="525"/>
      <c r="D71" s="525"/>
      <c r="E71" s="4"/>
      <c r="F71" s="54" t="s">
        <v>52</v>
      </c>
      <c r="G71" s="54" t="s">
        <v>8</v>
      </c>
      <c r="H71" s="336">
        <f>Ведомственная!H348</f>
        <v>794624.8</v>
      </c>
      <c r="I71" s="336">
        <f>Ведомственная!I348</f>
        <v>794624.8</v>
      </c>
      <c r="J71" s="336">
        <f>Ведомственная!J348</f>
        <v>794624.8</v>
      </c>
      <c r="K71" s="467">
        <f t="shared" si="4"/>
        <v>100</v>
      </c>
    </row>
    <row r="72" spans="1:14" ht="77.25" customHeight="1" x14ac:dyDescent="0.3">
      <c r="A72" s="525" t="s">
        <v>689</v>
      </c>
      <c r="B72" s="525"/>
      <c r="C72" s="348"/>
      <c r="D72" s="2"/>
      <c r="E72" s="2"/>
      <c r="F72" s="2"/>
      <c r="I72" s="496"/>
      <c r="J72" s="496"/>
      <c r="K72" s="13" t="s">
        <v>690</v>
      </c>
    </row>
    <row r="73" spans="1:14" ht="12" customHeight="1" x14ac:dyDescent="0.3">
      <c r="A73" s="45"/>
      <c r="B73" s="56"/>
      <c r="C73" s="56"/>
      <c r="D73" s="8"/>
      <c r="E73" s="4"/>
      <c r="I73" s="1"/>
    </row>
    <row r="74" spans="1:14" ht="18.75" x14ac:dyDescent="0.3">
      <c r="A74" s="45"/>
      <c r="B74" s="56"/>
      <c r="C74" s="56"/>
      <c r="D74" s="2"/>
      <c r="E74" s="2"/>
      <c r="F74" s="2"/>
      <c r="I74" s="10"/>
    </row>
    <row r="75" spans="1:14" ht="15.75" x14ac:dyDescent="0.25">
      <c r="A75" s="48"/>
      <c r="B75" s="49"/>
      <c r="C75" s="49"/>
      <c r="D75" s="49"/>
      <c r="E75" s="49"/>
      <c r="I75" s="1"/>
    </row>
    <row r="76" spans="1:14" x14ac:dyDescent="0.2">
      <c r="I76" s="1"/>
    </row>
    <row r="77" spans="1:14" x14ac:dyDescent="0.2">
      <c r="I77" s="1"/>
    </row>
    <row r="78" spans="1:14" x14ac:dyDescent="0.2">
      <c r="I78" s="1"/>
    </row>
    <row r="79" spans="1:14" x14ac:dyDescent="0.2">
      <c r="I79" s="1"/>
    </row>
    <row r="80" spans="1:14" x14ac:dyDescent="0.2">
      <c r="I80" s="1"/>
    </row>
    <row r="81" spans="9:9" x14ac:dyDescent="0.2">
      <c r="I81" s="1"/>
    </row>
    <row r="82" spans="9:9" x14ac:dyDescent="0.2">
      <c r="I82" s="1"/>
    </row>
    <row r="83" spans="9:9" x14ac:dyDescent="0.2">
      <c r="I83" s="1"/>
    </row>
    <row r="84" spans="9:9" x14ac:dyDescent="0.2">
      <c r="I84" s="1"/>
    </row>
    <row r="85" spans="9:9" x14ac:dyDescent="0.2">
      <c r="I85" s="1"/>
    </row>
    <row r="86" spans="9:9" x14ac:dyDescent="0.2">
      <c r="I86" s="1"/>
    </row>
    <row r="87" spans="9:9" x14ac:dyDescent="0.2">
      <c r="I87" s="1"/>
    </row>
    <row r="88" spans="9:9" x14ac:dyDescent="0.2">
      <c r="I88" s="1"/>
    </row>
    <row r="89" spans="9:9" x14ac:dyDescent="0.2">
      <c r="I89" s="1"/>
    </row>
    <row r="90" spans="9:9" x14ac:dyDescent="0.2">
      <c r="I90" s="1"/>
    </row>
    <row r="91" spans="9:9" x14ac:dyDescent="0.2">
      <c r="I91" s="1"/>
    </row>
    <row r="92" spans="9:9" x14ac:dyDescent="0.2">
      <c r="I92" s="1"/>
    </row>
    <row r="93" spans="9:9" x14ac:dyDescent="0.2">
      <c r="I93" s="1"/>
    </row>
    <row r="94" spans="9:9" x14ac:dyDescent="0.2">
      <c r="I94" s="1"/>
    </row>
    <row r="95" spans="9:9" x14ac:dyDescent="0.2">
      <c r="I95" s="1"/>
    </row>
    <row r="96" spans="9:9" x14ac:dyDescent="0.2">
      <c r="I96" s="1"/>
    </row>
    <row r="97" spans="9:9" x14ac:dyDescent="0.2">
      <c r="I97" s="1"/>
    </row>
    <row r="98" spans="9:9" x14ac:dyDescent="0.2">
      <c r="I98" s="1"/>
    </row>
    <row r="99" spans="9:9" x14ac:dyDescent="0.2">
      <c r="I99" s="1"/>
    </row>
    <row r="100" spans="9:9" x14ac:dyDescent="0.2">
      <c r="I100" s="1"/>
    </row>
    <row r="101" spans="9:9" x14ac:dyDescent="0.2">
      <c r="I101" s="1"/>
    </row>
    <row r="102" spans="9:9" x14ac:dyDescent="0.2">
      <c r="I102" s="1"/>
    </row>
    <row r="103" spans="9:9" x14ac:dyDescent="0.2">
      <c r="I103" s="1"/>
    </row>
    <row r="104" spans="9:9" x14ac:dyDescent="0.2">
      <c r="I104" s="1"/>
    </row>
    <row r="105" spans="9:9" x14ac:dyDescent="0.2">
      <c r="I105" s="1"/>
    </row>
    <row r="106" spans="9:9" x14ac:dyDescent="0.2">
      <c r="I106" s="1"/>
    </row>
    <row r="107" spans="9:9" x14ac:dyDescent="0.2">
      <c r="I107" s="1"/>
    </row>
    <row r="108" spans="9:9" x14ac:dyDescent="0.2">
      <c r="I108" s="1"/>
    </row>
    <row r="109" spans="9:9" x14ac:dyDescent="0.2">
      <c r="I109" s="1"/>
    </row>
    <row r="110" spans="9:9" x14ac:dyDescent="0.2">
      <c r="I110" s="1"/>
    </row>
    <row r="111" spans="9:9" x14ac:dyDescent="0.2">
      <c r="I111" s="1"/>
    </row>
    <row r="112" spans="9:9" x14ac:dyDescent="0.2">
      <c r="I112" s="1"/>
    </row>
    <row r="113" spans="9:9" x14ac:dyDescent="0.2">
      <c r="I113" s="1"/>
    </row>
    <row r="114" spans="9:9" x14ac:dyDescent="0.2">
      <c r="I114" s="1"/>
    </row>
    <row r="115" spans="9:9" x14ac:dyDescent="0.2">
      <c r="I115" s="1"/>
    </row>
    <row r="116" spans="9:9" x14ac:dyDescent="0.2">
      <c r="I116" s="1"/>
    </row>
    <row r="117" spans="9:9" x14ac:dyDescent="0.2">
      <c r="I117" s="1"/>
    </row>
    <row r="118" spans="9:9" x14ac:dyDescent="0.2">
      <c r="I118" s="1"/>
    </row>
    <row r="119" spans="9:9" x14ac:dyDescent="0.2">
      <c r="I119" s="1"/>
    </row>
    <row r="120" spans="9:9" x14ac:dyDescent="0.2">
      <c r="I120" s="1"/>
    </row>
    <row r="121" spans="9:9" x14ac:dyDescent="0.2">
      <c r="I121" s="1"/>
    </row>
    <row r="122" spans="9:9" x14ac:dyDescent="0.2">
      <c r="I122" s="1"/>
    </row>
    <row r="123" spans="9:9" x14ac:dyDescent="0.2">
      <c r="I123" s="1"/>
    </row>
    <row r="124" spans="9:9" x14ac:dyDescent="0.2">
      <c r="I124" s="1"/>
    </row>
    <row r="125" spans="9:9" x14ac:dyDescent="0.2">
      <c r="I125" s="1"/>
    </row>
    <row r="126" spans="9:9" x14ac:dyDescent="0.2">
      <c r="I126" s="1"/>
    </row>
    <row r="127" spans="9:9" x14ac:dyDescent="0.2">
      <c r="I127" s="1"/>
    </row>
    <row r="128" spans="9:9" x14ac:dyDescent="0.2">
      <c r="I128" s="1"/>
    </row>
    <row r="129" spans="9:9" x14ac:dyDescent="0.2">
      <c r="I129" s="1"/>
    </row>
    <row r="130" spans="9:9" x14ac:dyDescent="0.2">
      <c r="I130" s="1"/>
    </row>
    <row r="131" spans="9:9" x14ac:dyDescent="0.2">
      <c r="I131" s="1"/>
    </row>
    <row r="132" spans="9:9" x14ac:dyDescent="0.2">
      <c r="I132" s="1"/>
    </row>
    <row r="133" spans="9:9" x14ac:dyDescent="0.2">
      <c r="I133" s="1"/>
    </row>
    <row r="134" spans="9:9" x14ac:dyDescent="0.2">
      <c r="I134" s="1"/>
    </row>
    <row r="135" spans="9:9" x14ac:dyDescent="0.2">
      <c r="I135" s="1"/>
    </row>
    <row r="136" spans="9:9" x14ac:dyDescent="0.2">
      <c r="I136" s="1"/>
    </row>
    <row r="137" spans="9:9" x14ac:dyDescent="0.2">
      <c r="I137" s="1"/>
    </row>
    <row r="138" spans="9:9" x14ac:dyDescent="0.2">
      <c r="I138" s="1"/>
    </row>
    <row r="139" spans="9:9" x14ac:dyDescent="0.2">
      <c r="I139" s="1"/>
    </row>
    <row r="140" spans="9:9" x14ac:dyDescent="0.2">
      <c r="I140" s="1"/>
    </row>
    <row r="141" spans="9:9" x14ac:dyDescent="0.2">
      <c r="I141" s="1"/>
    </row>
    <row r="142" spans="9:9" x14ac:dyDescent="0.2">
      <c r="I142" s="1"/>
    </row>
    <row r="143" spans="9:9" x14ac:dyDescent="0.2">
      <c r="I143" s="1"/>
    </row>
    <row r="144" spans="9:9" x14ac:dyDescent="0.2">
      <c r="I144" s="1"/>
    </row>
    <row r="145" spans="9:9" x14ac:dyDescent="0.2">
      <c r="I145" s="1"/>
    </row>
    <row r="146" spans="9:9" x14ac:dyDescent="0.2">
      <c r="I146" s="1"/>
    </row>
    <row r="147" spans="9:9" x14ac:dyDescent="0.2">
      <c r="I147" s="1"/>
    </row>
    <row r="148" spans="9:9" x14ac:dyDescent="0.2">
      <c r="I148" s="1"/>
    </row>
    <row r="149" spans="9:9" x14ac:dyDescent="0.2">
      <c r="I149" s="1"/>
    </row>
    <row r="150" spans="9:9" x14ac:dyDescent="0.2">
      <c r="I150" s="1"/>
    </row>
    <row r="151" spans="9:9" x14ac:dyDescent="0.2">
      <c r="I151" s="1"/>
    </row>
    <row r="152" spans="9:9" x14ac:dyDescent="0.2">
      <c r="I152" s="1"/>
    </row>
    <row r="153" spans="9:9" x14ac:dyDescent="0.2">
      <c r="I153" s="1"/>
    </row>
    <row r="154" spans="9:9" x14ac:dyDescent="0.2">
      <c r="I154" s="1"/>
    </row>
    <row r="155" spans="9:9" x14ac:dyDescent="0.2">
      <c r="I155" s="1"/>
    </row>
    <row r="156" spans="9:9" x14ac:dyDescent="0.2">
      <c r="I156" s="1"/>
    </row>
    <row r="157" spans="9:9" x14ac:dyDescent="0.2">
      <c r="I157" s="1"/>
    </row>
    <row r="158" spans="9:9" x14ac:dyDescent="0.2">
      <c r="I158" s="1"/>
    </row>
    <row r="159" spans="9:9" x14ac:dyDescent="0.2">
      <c r="I159" s="1"/>
    </row>
    <row r="160" spans="9:9" x14ac:dyDescent="0.2">
      <c r="I160" s="1"/>
    </row>
    <row r="161" spans="9:9" x14ac:dyDescent="0.2">
      <c r="I161" s="1"/>
    </row>
    <row r="162" spans="9:9" x14ac:dyDescent="0.2">
      <c r="I162" s="1"/>
    </row>
    <row r="163" spans="9:9" x14ac:dyDescent="0.2">
      <c r="I163" s="1"/>
    </row>
    <row r="164" spans="9:9" x14ac:dyDescent="0.2">
      <c r="I164" s="1"/>
    </row>
    <row r="165" spans="9:9" x14ac:dyDescent="0.2">
      <c r="I165" s="1"/>
    </row>
    <row r="166" spans="9:9" x14ac:dyDescent="0.2">
      <c r="I166" s="1"/>
    </row>
    <row r="167" spans="9:9" x14ac:dyDescent="0.2">
      <c r="I167" s="1"/>
    </row>
    <row r="168" spans="9:9" x14ac:dyDescent="0.2">
      <c r="I168" s="1"/>
    </row>
    <row r="169" spans="9:9" x14ac:dyDescent="0.2">
      <c r="I169" s="1"/>
    </row>
    <row r="170" spans="9:9" x14ac:dyDescent="0.2">
      <c r="I170" s="1"/>
    </row>
    <row r="171" spans="9:9" x14ac:dyDescent="0.2">
      <c r="I171" s="1"/>
    </row>
    <row r="172" spans="9:9" x14ac:dyDescent="0.2">
      <c r="I172" s="1"/>
    </row>
    <row r="173" spans="9:9" x14ac:dyDescent="0.2">
      <c r="I173" s="1"/>
    </row>
    <row r="174" spans="9:9" x14ac:dyDescent="0.2">
      <c r="I174" s="1"/>
    </row>
    <row r="175" spans="9:9" x14ac:dyDescent="0.2">
      <c r="I175" s="1"/>
    </row>
    <row r="176" spans="9:9" x14ac:dyDescent="0.2">
      <c r="I176" s="1"/>
    </row>
    <row r="177" spans="9:9" x14ac:dyDescent="0.2">
      <c r="I177" s="1"/>
    </row>
    <row r="178" spans="9:9" x14ac:dyDescent="0.2">
      <c r="I178" s="1"/>
    </row>
    <row r="179" spans="9:9" x14ac:dyDescent="0.2">
      <c r="I179" s="1"/>
    </row>
    <row r="180" spans="9:9" x14ac:dyDescent="0.2">
      <c r="I180" s="1"/>
    </row>
    <row r="181" spans="9:9" x14ac:dyDescent="0.2">
      <c r="I181" s="1"/>
    </row>
    <row r="182" spans="9:9" x14ac:dyDescent="0.2">
      <c r="I182" s="1"/>
    </row>
    <row r="183" spans="9:9" x14ac:dyDescent="0.2">
      <c r="I183" s="1"/>
    </row>
    <row r="184" spans="9:9" x14ac:dyDescent="0.2">
      <c r="I184" s="1"/>
    </row>
    <row r="185" spans="9:9" x14ac:dyDescent="0.2">
      <c r="I185" s="1"/>
    </row>
    <row r="186" spans="9:9" x14ac:dyDescent="0.2">
      <c r="I186" s="1"/>
    </row>
    <row r="187" spans="9:9" x14ac:dyDescent="0.2">
      <c r="I187" s="1"/>
    </row>
    <row r="188" spans="9:9" x14ac:dyDescent="0.2">
      <c r="I188" s="1"/>
    </row>
    <row r="189" spans="9:9" x14ac:dyDescent="0.2">
      <c r="I189" s="1"/>
    </row>
    <row r="190" spans="9:9" x14ac:dyDescent="0.2">
      <c r="I190" s="1"/>
    </row>
    <row r="191" spans="9:9" x14ac:dyDescent="0.2">
      <c r="I191" s="1"/>
    </row>
    <row r="192" spans="9:9" x14ac:dyDescent="0.2">
      <c r="I192" s="1"/>
    </row>
    <row r="193" spans="9:9" x14ac:dyDescent="0.2">
      <c r="I193" s="1"/>
    </row>
    <row r="194" spans="9:9" x14ac:dyDescent="0.2">
      <c r="I194" s="1"/>
    </row>
    <row r="195" spans="9:9" x14ac:dyDescent="0.2">
      <c r="I195" s="1"/>
    </row>
    <row r="196" spans="9:9" x14ac:dyDescent="0.2">
      <c r="I196" s="1"/>
    </row>
    <row r="197" spans="9:9" x14ac:dyDescent="0.2">
      <c r="I197" s="1"/>
    </row>
    <row r="198" spans="9:9" x14ac:dyDescent="0.2">
      <c r="I198" s="1"/>
    </row>
    <row r="199" spans="9:9" x14ac:dyDescent="0.2">
      <c r="I199" s="1"/>
    </row>
    <row r="200" spans="9:9" x14ac:dyDescent="0.2">
      <c r="I200" s="1"/>
    </row>
    <row r="201" spans="9:9" x14ac:dyDescent="0.2">
      <c r="I201" s="1"/>
    </row>
    <row r="202" spans="9:9" x14ac:dyDescent="0.2">
      <c r="I202" s="1"/>
    </row>
    <row r="203" spans="9:9" x14ac:dyDescent="0.2">
      <c r="I203" s="1"/>
    </row>
    <row r="204" spans="9:9" x14ac:dyDescent="0.2">
      <c r="I204" s="1"/>
    </row>
    <row r="205" spans="9:9" x14ac:dyDescent="0.2">
      <c r="I205" s="1"/>
    </row>
    <row r="206" spans="9:9" x14ac:dyDescent="0.2">
      <c r="I206" s="1"/>
    </row>
    <row r="207" spans="9:9" x14ac:dyDescent="0.2">
      <c r="I207" s="1"/>
    </row>
    <row r="208" spans="9:9" x14ac:dyDescent="0.2">
      <c r="I208" s="1"/>
    </row>
    <row r="209" spans="9:9" x14ac:dyDescent="0.2">
      <c r="I209" s="1"/>
    </row>
    <row r="210" spans="9:9" x14ac:dyDescent="0.2">
      <c r="I210" s="1"/>
    </row>
    <row r="211" spans="9:9" x14ac:dyDescent="0.2">
      <c r="I211" s="1"/>
    </row>
    <row r="212" spans="9:9" x14ac:dyDescent="0.2">
      <c r="I212" s="1"/>
    </row>
    <row r="213" spans="9:9" x14ac:dyDescent="0.2">
      <c r="I213" s="1"/>
    </row>
    <row r="214" spans="9:9" x14ac:dyDescent="0.2">
      <c r="I214" s="1"/>
    </row>
    <row r="215" spans="9:9" x14ac:dyDescent="0.2">
      <c r="I215" s="1"/>
    </row>
    <row r="216" spans="9:9" x14ac:dyDescent="0.2">
      <c r="I216" s="1"/>
    </row>
    <row r="217" spans="9:9" x14ac:dyDescent="0.2">
      <c r="I217" s="1"/>
    </row>
    <row r="218" spans="9:9" x14ac:dyDescent="0.2">
      <c r="I218" s="1"/>
    </row>
    <row r="219" spans="9:9" x14ac:dyDescent="0.2">
      <c r="I219" s="1"/>
    </row>
    <row r="220" spans="9:9" x14ac:dyDescent="0.2">
      <c r="I220" s="1"/>
    </row>
    <row r="221" spans="9:9" x14ac:dyDescent="0.2">
      <c r="I221" s="1"/>
    </row>
    <row r="222" spans="9:9" x14ac:dyDescent="0.2">
      <c r="I222" s="1"/>
    </row>
    <row r="223" spans="9:9" x14ac:dyDescent="0.2">
      <c r="I223" s="1"/>
    </row>
    <row r="224" spans="9:9" x14ac:dyDescent="0.2">
      <c r="I224" s="1"/>
    </row>
    <row r="225" spans="9:9" x14ac:dyDescent="0.2">
      <c r="I225" s="1"/>
    </row>
    <row r="226" spans="9:9" x14ac:dyDescent="0.2">
      <c r="I226" s="1"/>
    </row>
    <row r="227" spans="9:9" x14ac:dyDescent="0.2">
      <c r="I227" s="1"/>
    </row>
    <row r="228" spans="9:9" x14ac:dyDescent="0.2">
      <c r="I228" s="1"/>
    </row>
    <row r="229" spans="9:9" x14ac:dyDescent="0.2">
      <c r="I229" s="1"/>
    </row>
    <row r="230" spans="9:9" x14ac:dyDescent="0.2">
      <c r="I230" s="1"/>
    </row>
    <row r="231" spans="9:9" x14ac:dyDescent="0.2">
      <c r="I231" s="1"/>
    </row>
    <row r="232" spans="9:9" x14ac:dyDescent="0.2">
      <c r="I232" s="1"/>
    </row>
    <row r="233" spans="9:9" x14ac:dyDescent="0.2">
      <c r="I233" s="1"/>
    </row>
    <row r="234" spans="9:9" x14ac:dyDescent="0.2">
      <c r="I234" s="1"/>
    </row>
    <row r="235" spans="9:9" x14ac:dyDescent="0.2">
      <c r="I235" s="1"/>
    </row>
    <row r="236" spans="9:9" x14ac:dyDescent="0.2">
      <c r="I236" s="1"/>
    </row>
    <row r="237" spans="9:9" x14ac:dyDescent="0.2">
      <c r="I237" s="1"/>
    </row>
    <row r="238" spans="9:9" x14ac:dyDescent="0.2">
      <c r="I238" s="1"/>
    </row>
    <row r="239" spans="9:9" x14ac:dyDescent="0.2">
      <c r="I239" s="1"/>
    </row>
    <row r="240" spans="9:9" x14ac:dyDescent="0.2">
      <c r="I240" s="1"/>
    </row>
    <row r="241" spans="9:9" x14ac:dyDescent="0.2">
      <c r="I241" s="1"/>
    </row>
    <row r="242" spans="9:9" x14ac:dyDescent="0.2">
      <c r="I242" s="1"/>
    </row>
    <row r="243" spans="9:9" x14ac:dyDescent="0.2">
      <c r="I243" s="1"/>
    </row>
    <row r="244" spans="9:9" x14ac:dyDescent="0.2">
      <c r="I244" s="1"/>
    </row>
    <row r="245" spans="9:9" x14ac:dyDescent="0.2">
      <c r="I245" s="1"/>
    </row>
    <row r="246" spans="9:9" x14ac:dyDescent="0.2">
      <c r="I246" s="1"/>
    </row>
    <row r="247" spans="9:9" x14ac:dyDescent="0.2">
      <c r="I247" s="1"/>
    </row>
    <row r="248" spans="9:9" x14ac:dyDescent="0.2">
      <c r="I248" s="1"/>
    </row>
    <row r="249" spans="9:9" x14ac:dyDescent="0.2">
      <c r="I249" s="1"/>
    </row>
    <row r="250" spans="9:9" x14ac:dyDescent="0.2">
      <c r="I250" s="1"/>
    </row>
    <row r="251" spans="9:9" x14ac:dyDescent="0.2">
      <c r="I251" s="1"/>
    </row>
    <row r="252" spans="9:9" x14ac:dyDescent="0.2">
      <c r="I252" s="1"/>
    </row>
    <row r="253" spans="9:9" x14ac:dyDescent="0.2">
      <c r="I253" s="1"/>
    </row>
    <row r="254" spans="9:9" x14ac:dyDescent="0.2">
      <c r="I254" s="1"/>
    </row>
    <row r="255" spans="9:9" x14ac:dyDescent="0.2">
      <c r="I255" s="1"/>
    </row>
    <row r="256" spans="9:9" x14ac:dyDescent="0.2">
      <c r="I256" s="1"/>
    </row>
    <row r="257" spans="9:9" x14ac:dyDescent="0.2">
      <c r="I257" s="1"/>
    </row>
    <row r="258" spans="9:9" x14ac:dyDescent="0.2">
      <c r="I258" s="1"/>
    </row>
    <row r="259" spans="9:9" x14ac:dyDescent="0.2">
      <c r="I259" s="1"/>
    </row>
    <row r="260" spans="9:9" x14ac:dyDescent="0.2">
      <c r="I260" s="1"/>
    </row>
    <row r="261" spans="9:9" x14ac:dyDescent="0.2">
      <c r="I261" s="1"/>
    </row>
    <row r="262" spans="9:9" x14ac:dyDescent="0.2">
      <c r="I262" s="1"/>
    </row>
    <row r="263" spans="9:9" x14ac:dyDescent="0.2">
      <c r="I263" s="1"/>
    </row>
    <row r="264" spans="9:9" x14ac:dyDescent="0.2">
      <c r="I264" s="1"/>
    </row>
    <row r="265" spans="9:9" x14ac:dyDescent="0.2">
      <c r="I265" s="1"/>
    </row>
    <row r="266" spans="9:9" x14ac:dyDescent="0.2">
      <c r="I266" s="1"/>
    </row>
    <row r="267" spans="9:9" x14ac:dyDescent="0.2">
      <c r="I267" s="1"/>
    </row>
    <row r="268" spans="9:9" x14ac:dyDescent="0.2">
      <c r="I268" s="1"/>
    </row>
    <row r="269" spans="9:9" x14ac:dyDescent="0.2">
      <c r="I269" s="1"/>
    </row>
    <row r="270" spans="9:9" x14ac:dyDescent="0.2">
      <c r="I270" s="1"/>
    </row>
    <row r="271" spans="9:9" x14ac:dyDescent="0.2">
      <c r="I271" s="1"/>
    </row>
    <row r="272" spans="9:9" x14ac:dyDescent="0.2">
      <c r="I272" s="1"/>
    </row>
    <row r="273" spans="9:9" x14ac:dyDescent="0.2">
      <c r="I273" s="1"/>
    </row>
    <row r="274" spans="9:9" x14ac:dyDescent="0.2">
      <c r="I274" s="1"/>
    </row>
    <row r="275" spans="9:9" x14ac:dyDescent="0.2">
      <c r="I275" s="1"/>
    </row>
    <row r="276" spans="9:9" x14ac:dyDescent="0.2">
      <c r="I276" s="1"/>
    </row>
    <row r="277" spans="9:9" x14ac:dyDescent="0.2">
      <c r="I277" s="1"/>
    </row>
    <row r="278" spans="9:9" x14ac:dyDescent="0.2">
      <c r="I278" s="1"/>
    </row>
    <row r="279" spans="9:9" x14ac:dyDescent="0.2">
      <c r="I279" s="1"/>
    </row>
    <row r="280" spans="9:9" x14ac:dyDescent="0.2">
      <c r="I280" s="1"/>
    </row>
    <row r="281" spans="9:9" x14ac:dyDescent="0.2">
      <c r="I281" s="1"/>
    </row>
    <row r="282" spans="9:9" x14ac:dyDescent="0.2">
      <c r="I282" s="1"/>
    </row>
    <row r="283" spans="9:9" x14ac:dyDescent="0.2">
      <c r="I283" s="1"/>
    </row>
    <row r="284" spans="9:9" x14ac:dyDescent="0.2">
      <c r="I284" s="1"/>
    </row>
    <row r="285" spans="9:9" x14ac:dyDescent="0.2">
      <c r="I285" s="1"/>
    </row>
    <row r="286" spans="9:9" x14ac:dyDescent="0.2">
      <c r="I286" s="1"/>
    </row>
    <row r="287" spans="9:9" x14ac:dyDescent="0.2">
      <c r="I287" s="1"/>
    </row>
    <row r="288" spans="9:9" x14ac:dyDescent="0.2">
      <c r="I288" s="1"/>
    </row>
    <row r="289" spans="9:9" x14ac:dyDescent="0.2">
      <c r="I289" s="1"/>
    </row>
    <row r="290" spans="9:9" x14ac:dyDescent="0.2">
      <c r="I290" s="1"/>
    </row>
    <row r="291" spans="9:9" x14ac:dyDescent="0.2">
      <c r="I291" s="1"/>
    </row>
    <row r="292" spans="9:9" x14ac:dyDescent="0.2">
      <c r="I292" s="1"/>
    </row>
    <row r="293" spans="9:9" x14ac:dyDescent="0.2">
      <c r="I293" s="1"/>
    </row>
    <row r="294" spans="9:9" x14ac:dyDescent="0.2">
      <c r="I294" s="1"/>
    </row>
    <row r="295" spans="9:9" x14ac:dyDescent="0.2">
      <c r="I295" s="1"/>
    </row>
    <row r="296" spans="9:9" x14ac:dyDescent="0.2">
      <c r="I296" s="1"/>
    </row>
    <row r="297" spans="9:9" x14ac:dyDescent="0.2">
      <c r="I297" s="1"/>
    </row>
    <row r="298" spans="9:9" x14ac:dyDescent="0.2">
      <c r="I298" s="1"/>
    </row>
    <row r="299" spans="9:9" x14ac:dyDescent="0.2">
      <c r="I299" s="1"/>
    </row>
    <row r="300" spans="9:9" x14ac:dyDescent="0.2">
      <c r="I300" s="1"/>
    </row>
    <row r="301" spans="9:9" x14ac:dyDescent="0.2">
      <c r="I301" s="1"/>
    </row>
    <row r="302" spans="9:9" x14ac:dyDescent="0.2">
      <c r="I302" s="1"/>
    </row>
    <row r="303" spans="9:9" x14ac:dyDescent="0.2">
      <c r="I303" s="1"/>
    </row>
    <row r="304" spans="9:9" x14ac:dyDescent="0.2">
      <c r="I304" s="1"/>
    </row>
    <row r="305" spans="9:9" x14ac:dyDescent="0.2">
      <c r="I305" s="1"/>
    </row>
    <row r="306" spans="9:9" x14ac:dyDescent="0.2">
      <c r="I306" s="1"/>
    </row>
    <row r="307" spans="9:9" x14ac:dyDescent="0.2">
      <c r="I307" s="1"/>
    </row>
    <row r="308" spans="9:9" x14ac:dyDescent="0.2">
      <c r="I308" s="1"/>
    </row>
    <row r="309" spans="9:9" x14ac:dyDescent="0.2">
      <c r="I309" s="1"/>
    </row>
    <row r="310" spans="9:9" x14ac:dyDescent="0.2">
      <c r="I310" s="1"/>
    </row>
    <row r="311" spans="9:9" x14ac:dyDescent="0.2">
      <c r="I311" s="1"/>
    </row>
    <row r="312" spans="9:9" x14ac:dyDescent="0.2">
      <c r="I312" s="1"/>
    </row>
    <row r="313" spans="9:9" x14ac:dyDescent="0.2">
      <c r="I313" s="1"/>
    </row>
    <row r="314" spans="9:9" x14ac:dyDescent="0.2">
      <c r="I314" s="1"/>
    </row>
    <row r="315" spans="9:9" x14ac:dyDescent="0.2">
      <c r="I315" s="1"/>
    </row>
    <row r="316" spans="9:9" x14ac:dyDescent="0.2">
      <c r="I316" s="1"/>
    </row>
    <row r="317" spans="9:9" x14ac:dyDescent="0.2">
      <c r="I317" s="1"/>
    </row>
    <row r="318" spans="9:9" x14ac:dyDescent="0.2">
      <c r="I318" s="1"/>
    </row>
    <row r="319" spans="9:9" x14ac:dyDescent="0.2">
      <c r="I319" s="1"/>
    </row>
    <row r="320" spans="9:9" x14ac:dyDescent="0.2">
      <c r="I320" s="1"/>
    </row>
    <row r="321" spans="9:9" x14ac:dyDescent="0.2">
      <c r="I321" s="1"/>
    </row>
    <row r="322" spans="9:9" x14ac:dyDescent="0.2">
      <c r="I322" s="1"/>
    </row>
    <row r="323" spans="9:9" x14ac:dyDescent="0.2">
      <c r="I323" s="1"/>
    </row>
    <row r="324" spans="9:9" x14ac:dyDescent="0.2">
      <c r="I324" s="1"/>
    </row>
    <row r="325" spans="9:9" x14ac:dyDescent="0.2">
      <c r="I325" s="1"/>
    </row>
    <row r="326" spans="9:9" x14ac:dyDescent="0.2">
      <c r="I326" s="1"/>
    </row>
    <row r="327" spans="9:9" x14ac:dyDescent="0.2">
      <c r="I327" s="1"/>
    </row>
    <row r="328" spans="9:9" x14ac:dyDescent="0.2">
      <c r="I328" s="1"/>
    </row>
    <row r="329" spans="9:9" x14ac:dyDescent="0.2">
      <c r="I329" s="1"/>
    </row>
    <row r="330" spans="9:9" x14ac:dyDescent="0.2">
      <c r="I330" s="1"/>
    </row>
    <row r="331" spans="9:9" x14ac:dyDescent="0.2">
      <c r="I331" s="1"/>
    </row>
    <row r="332" spans="9:9" x14ac:dyDescent="0.2">
      <c r="I332" s="1"/>
    </row>
    <row r="333" spans="9:9" x14ac:dyDescent="0.2">
      <c r="I333" s="1"/>
    </row>
    <row r="334" spans="9:9" x14ac:dyDescent="0.2">
      <c r="I334" s="1"/>
    </row>
    <row r="335" spans="9:9" x14ac:dyDescent="0.2">
      <c r="I335" s="1"/>
    </row>
    <row r="336" spans="9:9" x14ac:dyDescent="0.2">
      <c r="I336" s="1"/>
    </row>
    <row r="337" spans="9:9" x14ac:dyDescent="0.2">
      <c r="I337" s="1"/>
    </row>
    <row r="338" spans="9:9" x14ac:dyDescent="0.2">
      <c r="I338" s="1"/>
    </row>
    <row r="339" spans="9:9" x14ac:dyDescent="0.2">
      <c r="I339" s="1"/>
    </row>
    <row r="340" spans="9:9" x14ac:dyDescent="0.2">
      <c r="I340" s="1"/>
    </row>
    <row r="341" spans="9:9" x14ac:dyDescent="0.2">
      <c r="I341" s="1"/>
    </row>
    <row r="342" spans="9:9" x14ac:dyDescent="0.2">
      <c r="I342" s="1"/>
    </row>
    <row r="343" spans="9:9" x14ac:dyDescent="0.2">
      <c r="I343" s="1"/>
    </row>
    <row r="344" spans="9:9" x14ac:dyDescent="0.2">
      <c r="I344" s="1"/>
    </row>
    <row r="345" spans="9:9" x14ac:dyDescent="0.2">
      <c r="I345" s="1"/>
    </row>
    <row r="346" spans="9:9" x14ac:dyDescent="0.2">
      <c r="I346" s="1"/>
    </row>
    <row r="347" spans="9:9" x14ac:dyDescent="0.2">
      <c r="I347" s="1"/>
    </row>
    <row r="348" spans="9:9" x14ac:dyDescent="0.2">
      <c r="I348" s="1"/>
    </row>
    <row r="349" spans="9:9" x14ac:dyDescent="0.2">
      <c r="I349" s="1"/>
    </row>
    <row r="350" spans="9:9" x14ac:dyDescent="0.2">
      <c r="I350" s="1"/>
    </row>
    <row r="351" spans="9:9" x14ac:dyDescent="0.2">
      <c r="I351" s="1"/>
    </row>
    <row r="352" spans="9:9" x14ac:dyDescent="0.2">
      <c r="I352" s="1"/>
    </row>
    <row r="353" spans="9:9" x14ac:dyDescent="0.2">
      <c r="I353" s="1"/>
    </row>
    <row r="354" spans="9:9" x14ac:dyDescent="0.2">
      <c r="I354" s="1"/>
    </row>
    <row r="355" spans="9:9" x14ac:dyDescent="0.2">
      <c r="I355" s="1"/>
    </row>
    <row r="356" spans="9:9" x14ac:dyDescent="0.2">
      <c r="I356" s="1"/>
    </row>
    <row r="357" spans="9:9" x14ac:dyDescent="0.2">
      <c r="I357" s="1"/>
    </row>
    <row r="358" spans="9:9" x14ac:dyDescent="0.2">
      <c r="I358" s="1"/>
    </row>
    <row r="359" spans="9:9" x14ac:dyDescent="0.2">
      <c r="I359" s="1"/>
    </row>
    <row r="360" spans="9:9" x14ac:dyDescent="0.2">
      <c r="I360" s="1"/>
    </row>
    <row r="361" spans="9:9" x14ac:dyDescent="0.2">
      <c r="I361" s="1"/>
    </row>
    <row r="362" spans="9:9" x14ac:dyDescent="0.2">
      <c r="I362" s="1"/>
    </row>
    <row r="363" spans="9:9" x14ac:dyDescent="0.2">
      <c r="I363" s="1"/>
    </row>
    <row r="364" spans="9:9" x14ac:dyDescent="0.2">
      <c r="I364" s="1"/>
    </row>
    <row r="365" spans="9:9" x14ac:dyDescent="0.2">
      <c r="I365" s="1"/>
    </row>
    <row r="366" spans="9:9" x14ac:dyDescent="0.2">
      <c r="I366" s="1"/>
    </row>
    <row r="367" spans="9:9" x14ac:dyDescent="0.2">
      <c r="I367" s="1"/>
    </row>
    <row r="368" spans="9:9" x14ac:dyDescent="0.2">
      <c r="I368" s="1"/>
    </row>
    <row r="369" spans="9:9" x14ac:dyDescent="0.2">
      <c r="I369" s="1"/>
    </row>
    <row r="370" spans="9:9" x14ac:dyDescent="0.2">
      <c r="I370" s="1"/>
    </row>
    <row r="371" spans="9:9" x14ac:dyDescent="0.2">
      <c r="I371" s="1"/>
    </row>
    <row r="372" spans="9:9" x14ac:dyDescent="0.2">
      <c r="I372" s="1"/>
    </row>
    <row r="373" spans="9:9" x14ac:dyDescent="0.2">
      <c r="I373" s="1"/>
    </row>
    <row r="374" spans="9:9" x14ac:dyDescent="0.2">
      <c r="I374" s="1"/>
    </row>
    <row r="375" spans="9:9" x14ac:dyDescent="0.2">
      <c r="I375" s="1"/>
    </row>
    <row r="376" spans="9:9" x14ac:dyDescent="0.2">
      <c r="I376" s="1"/>
    </row>
    <row r="377" spans="9:9" x14ac:dyDescent="0.2">
      <c r="I377" s="1"/>
    </row>
    <row r="378" spans="9:9" x14ac:dyDescent="0.2">
      <c r="I378" s="1"/>
    </row>
    <row r="379" spans="9:9" x14ac:dyDescent="0.2">
      <c r="I379" s="1"/>
    </row>
    <row r="380" spans="9:9" x14ac:dyDescent="0.2">
      <c r="I380" s="1"/>
    </row>
    <row r="381" spans="9:9" x14ac:dyDescent="0.2">
      <c r="I381" s="1"/>
    </row>
    <row r="382" spans="9:9" x14ac:dyDescent="0.2">
      <c r="I382" s="1"/>
    </row>
    <row r="383" spans="9:9" x14ac:dyDescent="0.2">
      <c r="I383" s="1"/>
    </row>
    <row r="384" spans="9:9" x14ac:dyDescent="0.2">
      <c r="I384" s="1"/>
    </row>
    <row r="385" spans="9:9" x14ac:dyDescent="0.2">
      <c r="I385" s="1"/>
    </row>
    <row r="386" spans="9:9" x14ac:dyDescent="0.2">
      <c r="I386" s="1"/>
    </row>
    <row r="387" spans="9:9" x14ac:dyDescent="0.2">
      <c r="I387" s="1"/>
    </row>
    <row r="388" spans="9:9" x14ac:dyDescent="0.2">
      <c r="I388" s="1"/>
    </row>
    <row r="389" spans="9:9" x14ac:dyDescent="0.2">
      <c r="I389" s="1"/>
    </row>
    <row r="390" spans="9:9" x14ac:dyDescent="0.2">
      <c r="I390" s="1"/>
    </row>
    <row r="391" spans="9:9" x14ac:dyDescent="0.2">
      <c r="I391" s="1"/>
    </row>
    <row r="392" spans="9:9" x14ac:dyDescent="0.2">
      <c r="I392" s="1"/>
    </row>
    <row r="393" spans="9:9" x14ac:dyDescent="0.2">
      <c r="I393" s="1"/>
    </row>
    <row r="394" spans="9:9" x14ac:dyDescent="0.2">
      <c r="I394" s="1"/>
    </row>
    <row r="395" spans="9:9" x14ac:dyDescent="0.2">
      <c r="I395" s="1"/>
    </row>
    <row r="396" spans="9:9" x14ac:dyDescent="0.2">
      <c r="I396" s="1"/>
    </row>
    <row r="397" spans="9:9" x14ac:dyDescent="0.2">
      <c r="I397" s="1"/>
    </row>
    <row r="398" spans="9:9" x14ac:dyDescent="0.2">
      <c r="I398" s="1"/>
    </row>
    <row r="399" spans="9:9" x14ac:dyDescent="0.2">
      <c r="I399" s="1"/>
    </row>
    <row r="400" spans="9:9" x14ac:dyDescent="0.2">
      <c r="I400" s="1"/>
    </row>
    <row r="401" spans="9:9" x14ac:dyDescent="0.2">
      <c r="I401" s="1"/>
    </row>
    <row r="402" spans="9:9" x14ac:dyDescent="0.2">
      <c r="I402" s="1"/>
    </row>
    <row r="403" spans="9:9" x14ac:dyDescent="0.2">
      <c r="I403" s="1"/>
    </row>
    <row r="404" spans="9:9" x14ac:dyDescent="0.2">
      <c r="I404" s="1"/>
    </row>
    <row r="405" spans="9:9" x14ac:dyDescent="0.2">
      <c r="I405" s="1"/>
    </row>
    <row r="406" spans="9:9" x14ac:dyDescent="0.2">
      <c r="I406" s="1"/>
    </row>
    <row r="407" spans="9:9" x14ac:dyDescent="0.2">
      <c r="I407" s="1"/>
    </row>
    <row r="408" spans="9:9" x14ac:dyDescent="0.2">
      <c r="I408" s="1"/>
    </row>
    <row r="409" spans="9:9" x14ac:dyDescent="0.2">
      <c r="I409" s="1"/>
    </row>
    <row r="410" spans="9:9" x14ac:dyDescent="0.2">
      <c r="I410" s="1"/>
    </row>
    <row r="411" spans="9:9" x14ac:dyDescent="0.2">
      <c r="I411" s="1"/>
    </row>
    <row r="412" spans="9:9" x14ac:dyDescent="0.2">
      <c r="I412" s="1"/>
    </row>
    <row r="413" spans="9:9" x14ac:dyDescent="0.2">
      <c r="I413" s="1"/>
    </row>
    <row r="414" spans="9:9" x14ac:dyDescent="0.2">
      <c r="I414" s="1"/>
    </row>
    <row r="415" spans="9:9" x14ac:dyDescent="0.2">
      <c r="I415" s="1"/>
    </row>
    <row r="416" spans="9:9" x14ac:dyDescent="0.2">
      <c r="I416" s="1"/>
    </row>
    <row r="417" spans="9:9" x14ac:dyDescent="0.2">
      <c r="I417" s="1"/>
    </row>
    <row r="418" spans="9:9" x14ac:dyDescent="0.2">
      <c r="I418" s="1"/>
    </row>
    <row r="419" spans="9:9" x14ac:dyDescent="0.2">
      <c r="I419" s="1"/>
    </row>
    <row r="420" spans="9:9" x14ac:dyDescent="0.2">
      <c r="I420" s="1"/>
    </row>
    <row r="421" spans="9:9" x14ac:dyDescent="0.2">
      <c r="I421" s="1"/>
    </row>
    <row r="422" spans="9:9" x14ac:dyDescent="0.2">
      <c r="I422" s="1"/>
    </row>
    <row r="423" spans="9:9" x14ac:dyDescent="0.2">
      <c r="I423" s="1"/>
    </row>
    <row r="424" spans="9:9" x14ac:dyDescent="0.2">
      <c r="I424" s="1"/>
    </row>
    <row r="425" spans="9:9" x14ac:dyDescent="0.2">
      <c r="I425" s="1"/>
    </row>
    <row r="426" spans="9:9" x14ac:dyDescent="0.2">
      <c r="I426" s="1"/>
    </row>
    <row r="427" spans="9:9" x14ac:dyDescent="0.2">
      <c r="I427" s="1"/>
    </row>
    <row r="428" spans="9:9" x14ac:dyDescent="0.2">
      <c r="I428" s="1"/>
    </row>
    <row r="429" spans="9:9" x14ac:dyDescent="0.2">
      <c r="I429" s="1"/>
    </row>
    <row r="430" spans="9:9" x14ac:dyDescent="0.2">
      <c r="I430" s="1"/>
    </row>
    <row r="431" spans="9:9" x14ac:dyDescent="0.2">
      <c r="I431" s="1"/>
    </row>
    <row r="432" spans="9:9" x14ac:dyDescent="0.2">
      <c r="I432" s="1"/>
    </row>
    <row r="433" spans="9:9" x14ac:dyDescent="0.2">
      <c r="I433" s="1"/>
    </row>
    <row r="434" spans="9:9" x14ac:dyDescent="0.2">
      <c r="I434" s="1"/>
    </row>
    <row r="435" spans="9:9" x14ac:dyDescent="0.2">
      <c r="I435" s="1"/>
    </row>
    <row r="436" spans="9:9" x14ac:dyDescent="0.2">
      <c r="I436" s="1"/>
    </row>
    <row r="437" spans="9:9" x14ac:dyDescent="0.2">
      <c r="I437" s="1"/>
    </row>
    <row r="438" spans="9:9" x14ac:dyDescent="0.2">
      <c r="I438" s="1"/>
    </row>
    <row r="439" spans="9:9" x14ac:dyDescent="0.2">
      <c r="I439" s="1"/>
    </row>
    <row r="440" spans="9:9" x14ac:dyDescent="0.2">
      <c r="I440" s="1"/>
    </row>
    <row r="441" spans="9:9" x14ac:dyDescent="0.2">
      <c r="I441" s="1"/>
    </row>
    <row r="442" spans="9:9" x14ac:dyDescent="0.2">
      <c r="I442" s="1"/>
    </row>
    <row r="443" spans="9:9" x14ac:dyDescent="0.2">
      <c r="I443" s="1"/>
    </row>
    <row r="444" spans="9:9" x14ac:dyDescent="0.2">
      <c r="I444" s="1"/>
    </row>
    <row r="445" spans="9:9" x14ac:dyDescent="0.2">
      <c r="I445" s="1"/>
    </row>
    <row r="446" spans="9:9" x14ac:dyDescent="0.2">
      <c r="I446" s="1"/>
    </row>
    <row r="447" spans="9:9" x14ac:dyDescent="0.2">
      <c r="I447" s="1"/>
    </row>
    <row r="448" spans="9:9" x14ac:dyDescent="0.2">
      <c r="I448" s="1"/>
    </row>
    <row r="449" spans="9:9" x14ac:dyDescent="0.2">
      <c r="I449" s="1"/>
    </row>
    <row r="450" spans="9:9" x14ac:dyDescent="0.2">
      <c r="I450" s="1"/>
    </row>
    <row r="451" spans="9:9" x14ac:dyDescent="0.2">
      <c r="I451" s="1"/>
    </row>
    <row r="452" spans="9:9" x14ac:dyDescent="0.2">
      <c r="I452" s="1"/>
    </row>
    <row r="453" spans="9:9" x14ac:dyDescent="0.2">
      <c r="I453" s="1"/>
    </row>
    <row r="454" spans="9:9" x14ac:dyDescent="0.2">
      <c r="I454" s="1"/>
    </row>
    <row r="455" spans="9:9" x14ac:dyDescent="0.2">
      <c r="I455" s="1"/>
    </row>
    <row r="456" spans="9:9" x14ac:dyDescent="0.2">
      <c r="I456" s="1"/>
    </row>
    <row r="457" spans="9:9" x14ac:dyDescent="0.2">
      <c r="I457" s="1"/>
    </row>
    <row r="458" spans="9:9" x14ac:dyDescent="0.2">
      <c r="I458" s="1"/>
    </row>
    <row r="459" spans="9:9" x14ac:dyDescent="0.2">
      <c r="I459" s="1"/>
    </row>
    <row r="460" spans="9:9" x14ac:dyDescent="0.2">
      <c r="I460" s="1"/>
    </row>
    <row r="461" spans="9:9" x14ac:dyDescent="0.2">
      <c r="I461" s="1"/>
    </row>
    <row r="462" spans="9:9" x14ac:dyDescent="0.2">
      <c r="I462" s="1"/>
    </row>
    <row r="463" spans="9:9" x14ac:dyDescent="0.2">
      <c r="I463" s="1"/>
    </row>
    <row r="464" spans="9:9" x14ac:dyDescent="0.2">
      <c r="I464" s="1"/>
    </row>
    <row r="465" spans="9:9" x14ac:dyDescent="0.2">
      <c r="I465" s="1"/>
    </row>
    <row r="466" spans="9:9" x14ac:dyDescent="0.2">
      <c r="I466" s="1"/>
    </row>
    <row r="467" spans="9:9" x14ac:dyDescent="0.2">
      <c r="I467" s="1"/>
    </row>
    <row r="468" spans="9:9" x14ac:dyDescent="0.2">
      <c r="I468" s="1"/>
    </row>
    <row r="469" spans="9:9" x14ac:dyDescent="0.2">
      <c r="I469" s="1"/>
    </row>
    <row r="470" spans="9:9" x14ac:dyDescent="0.2">
      <c r="I470" s="1"/>
    </row>
    <row r="471" spans="9:9" x14ac:dyDescent="0.2">
      <c r="I471" s="1"/>
    </row>
    <row r="472" spans="9:9" x14ac:dyDescent="0.2">
      <c r="I472" s="1"/>
    </row>
    <row r="473" spans="9:9" x14ac:dyDescent="0.2">
      <c r="I473" s="1"/>
    </row>
    <row r="474" spans="9:9" x14ac:dyDescent="0.2">
      <c r="I474" s="1"/>
    </row>
    <row r="475" spans="9:9" x14ac:dyDescent="0.2">
      <c r="I475" s="1"/>
    </row>
    <row r="476" spans="9:9" x14ac:dyDescent="0.2">
      <c r="I476" s="1"/>
    </row>
    <row r="477" spans="9:9" x14ac:dyDescent="0.2">
      <c r="I477" s="1"/>
    </row>
    <row r="478" spans="9:9" x14ac:dyDescent="0.2">
      <c r="I478" s="1"/>
    </row>
    <row r="479" spans="9:9" x14ac:dyDescent="0.2">
      <c r="I479" s="1"/>
    </row>
    <row r="480" spans="9:9" x14ac:dyDescent="0.2">
      <c r="I480" s="1"/>
    </row>
    <row r="481" spans="9:9" x14ac:dyDescent="0.2">
      <c r="I481" s="1"/>
    </row>
    <row r="482" spans="9:9" x14ac:dyDescent="0.2">
      <c r="I482" s="1"/>
    </row>
    <row r="483" spans="9:9" x14ac:dyDescent="0.2">
      <c r="I483" s="1"/>
    </row>
    <row r="484" spans="9:9" x14ac:dyDescent="0.2">
      <c r="I484" s="1"/>
    </row>
    <row r="485" spans="9:9" x14ac:dyDescent="0.2">
      <c r="I485" s="1"/>
    </row>
    <row r="486" spans="9:9" x14ac:dyDescent="0.2">
      <c r="I486" s="1"/>
    </row>
    <row r="487" spans="9:9" x14ac:dyDescent="0.2">
      <c r="I487" s="1"/>
    </row>
    <row r="488" spans="9:9" x14ac:dyDescent="0.2">
      <c r="I488" s="1"/>
    </row>
    <row r="489" spans="9:9" x14ac:dyDescent="0.2">
      <c r="I489" s="1"/>
    </row>
    <row r="490" spans="9:9" x14ac:dyDescent="0.2">
      <c r="I490" s="1"/>
    </row>
    <row r="491" spans="9:9" x14ac:dyDescent="0.2">
      <c r="I491" s="1"/>
    </row>
    <row r="492" spans="9:9" x14ac:dyDescent="0.2">
      <c r="I492" s="1"/>
    </row>
    <row r="493" spans="9:9" x14ac:dyDescent="0.2">
      <c r="I493" s="1"/>
    </row>
    <row r="494" spans="9:9" x14ac:dyDescent="0.2">
      <c r="I494" s="1"/>
    </row>
    <row r="495" spans="9:9" x14ac:dyDescent="0.2">
      <c r="I495" s="1"/>
    </row>
    <row r="496" spans="9:9" x14ac:dyDescent="0.2">
      <c r="I496" s="1"/>
    </row>
    <row r="497" spans="9:9" x14ac:dyDescent="0.2">
      <c r="I497" s="1"/>
    </row>
    <row r="498" spans="9:9" x14ac:dyDescent="0.2">
      <c r="I498" s="1"/>
    </row>
    <row r="499" spans="9:9" x14ac:dyDescent="0.2">
      <c r="I499" s="1"/>
    </row>
    <row r="500" spans="9:9" x14ac:dyDescent="0.2">
      <c r="I500" s="1"/>
    </row>
    <row r="501" spans="9:9" x14ac:dyDescent="0.2">
      <c r="I501" s="1"/>
    </row>
    <row r="502" spans="9:9" x14ac:dyDescent="0.2">
      <c r="I502" s="1"/>
    </row>
    <row r="503" spans="9:9" x14ac:dyDescent="0.2">
      <c r="I503" s="1"/>
    </row>
    <row r="504" spans="9:9" x14ac:dyDescent="0.2">
      <c r="I504" s="1"/>
    </row>
    <row r="505" spans="9:9" x14ac:dyDescent="0.2">
      <c r="I505" s="1"/>
    </row>
    <row r="506" spans="9:9" x14ac:dyDescent="0.2">
      <c r="I506" s="1"/>
    </row>
    <row r="507" spans="9:9" x14ac:dyDescent="0.2">
      <c r="I507" s="1"/>
    </row>
    <row r="508" spans="9:9" x14ac:dyDescent="0.2">
      <c r="I508" s="1"/>
    </row>
    <row r="509" spans="9:9" x14ac:dyDescent="0.2">
      <c r="I509" s="1"/>
    </row>
    <row r="510" spans="9:9" x14ac:dyDescent="0.2">
      <c r="I510" s="1"/>
    </row>
    <row r="511" spans="9:9" x14ac:dyDescent="0.2">
      <c r="I511" s="1"/>
    </row>
    <row r="512" spans="9:9" x14ac:dyDescent="0.2">
      <c r="I512" s="1"/>
    </row>
    <row r="513" spans="9:9" x14ac:dyDescent="0.2">
      <c r="I513" s="1"/>
    </row>
    <row r="514" spans="9:9" x14ac:dyDescent="0.2">
      <c r="I514" s="1"/>
    </row>
    <row r="515" spans="9:9" x14ac:dyDescent="0.2">
      <c r="I515" s="1"/>
    </row>
    <row r="516" spans="9:9" x14ac:dyDescent="0.2">
      <c r="I516" s="1"/>
    </row>
    <row r="517" spans="9:9" x14ac:dyDescent="0.2">
      <c r="I517" s="1"/>
    </row>
    <row r="518" spans="9:9" x14ac:dyDescent="0.2">
      <c r="I518" s="1"/>
    </row>
    <row r="519" spans="9:9" x14ac:dyDescent="0.2">
      <c r="I519" s="1"/>
    </row>
    <row r="520" spans="9:9" x14ac:dyDescent="0.2">
      <c r="I520" s="1"/>
    </row>
    <row r="521" spans="9:9" x14ac:dyDescent="0.2">
      <c r="I521" s="1"/>
    </row>
    <row r="522" spans="9:9" x14ac:dyDescent="0.2">
      <c r="I522" s="1"/>
    </row>
    <row r="523" spans="9:9" x14ac:dyDescent="0.2">
      <c r="I523" s="1"/>
    </row>
    <row r="524" spans="9:9" x14ac:dyDescent="0.2">
      <c r="I524" s="1"/>
    </row>
    <row r="525" spans="9:9" x14ac:dyDescent="0.2">
      <c r="I525" s="1"/>
    </row>
    <row r="526" spans="9:9" x14ac:dyDescent="0.2">
      <c r="I526" s="1"/>
    </row>
    <row r="527" spans="9:9" x14ac:dyDescent="0.2">
      <c r="I527" s="1"/>
    </row>
    <row r="528" spans="9:9" x14ac:dyDescent="0.2">
      <c r="I528" s="1"/>
    </row>
    <row r="529" spans="9:9" x14ac:dyDescent="0.2">
      <c r="I529" s="1"/>
    </row>
    <row r="530" spans="9:9" x14ac:dyDescent="0.2">
      <c r="I530" s="1"/>
    </row>
    <row r="531" spans="9:9" x14ac:dyDescent="0.2">
      <c r="I531" s="1"/>
    </row>
    <row r="532" spans="9:9" x14ac:dyDescent="0.2">
      <c r="I532" s="1"/>
    </row>
    <row r="533" spans="9:9" x14ac:dyDescent="0.2">
      <c r="I533" s="1"/>
    </row>
    <row r="534" spans="9:9" x14ac:dyDescent="0.2">
      <c r="I534" s="1"/>
    </row>
    <row r="535" spans="9:9" x14ac:dyDescent="0.2">
      <c r="I535" s="1"/>
    </row>
    <row r="536" spans="9:9" x14ac:dyDescent="0.2">
      <c r="I536" s="1"/>
    </row>
    <row r="537" spans="9:9" x14ac:dyDescent="0.2">
      <c r="I537" s="1"/>
    </row>
    <row r="538" spans="9:9" x14ac:dyDescent="0.2">
      <c r="I538" s="1"/>
    </row>
    <row r="539" spans="9:9" x14ac:dyDescent="0.2">
      <c r="I539" s="1"/>
    </row>
    <row r="540" spans="9:9" x14ac:dyDescent="0.2">
      <c r="I540" s="1"/>
    </row>
    <row r="541" spans="9:9" x14ac:dyDescent="0.2">
      <c r="I541" s="1"/>
    </row>
    <row r="542" spans="9:9" x14ac:dyDescent="0.2">
      <c r="I542" s="1"/>
    </row>
    <row r="543" spans="9:9" x14ac:dyDescent="0.2">
      <c r="I543" s="1"/>
    </row>
    <row r="544" spans="9:9" x14ac:dyDescent="0.2">
      <c r="I544" s="1"/>
    </row>
    <row r="545" spans="9:9" x14ac:dyDescent="0.2">
      <c r="I545" s="1"/>
    </row>
    <row r="546" spans="9:9" x14ac:dyDescent="0.2">
      <c r="I546" s="1"/>
    </row>
    <row r="547" spans="9:9" x14ac:dyDescent="0.2">
      <c r="I547" s="1"/>
    </row>
    <row r="548" spans="9:9" x14ac:dyDescent="0.2">
      <c r="I548" s="1"/>
    </row>
    <row r="549" spans="9:9" x14ac:dyDescent="0.2">
      <c r="I549" s="1"/>
    </row>
    <row r="550" spans="9:9" x14ac:dyDescent="0.2">
      <c r="I550" s="1"/>
    </row>
    <row r="551" spans="9:9" x14ac:dyDescent="0.2">
      <c r="I551" s="1"/>
    </row>
    <row r="552" spans="9:9" x14ac:dyDescent="0.2">
      <c r="I552" s="1"/>
    </row>
    <row r="553" spans="9:9" x14ac:dyDescent="0.2">
      <c r="I553" s="1"/>
    </row>
    <row r="554" spans="9:9" x14ac:dyDescent="0.2">
      <c r="I554" s="1"/>
    </row>
    <row r="555" spans="9:9" x14ac:dyDescent="0.2">
      <c r="I555" s="1"/>
    </row>
    <row r="556" spans="9:9" x14ac:dyDescent="0.2">
      <c r="I556" s="1"/>
    </row>
    <row r="557" spans="9:9" x14ac:dyDescent="0.2">
      <c r="I557" s="1"/>
    </row>
    <row r="558" spans="9:9" x14ac:dyDescent="0.2">
      <c r="I558" s="1"/>
    </row>
    <row r="559" spans="9:9" x14ac:dyDescent="0.2">
      <c r="I559" s="1"/>
    </row>
    <row r="560" spans="9:9" x14ac:dyDescent="0.2">
      <c r="I560" s="1"/>
    </row>
    <row r="561" spans="9:9" x14ac:dyDescent="0.2">
      <c r="I561" s="1"/>
    </row>
    <row r="562" spans="9:9" x14ac:dyDescent="0.2">
      <c r="I562" s="1"/>
    </row>
    <row r="563" spans="9:9" x14ac:dyDescent="0.2">
      <c r="I563" s="1"/>
    </row>
    <row r="564" spans="9:9" x14ac:dyDescent="0.2">
      <c r="I564" s="1"/>
    </row>
    <row r="565" spans="9:9" x14ac:dyDescent="0.2">
      <c r="I565" s="1"/>
    </row>
    <row r="566" spans="9:9" x14ac:dyDescent="0.2">
      <c r="I566" s="1"/>
    </row>
    <row r="567" spans="9:9" x14ac:dyDescent="0.2">
      <c r="I567" s="1"/>
    </row>
    <row r="568" spans="9:9" x14ac:dyDescent="0.2">
      <c r="I568" s="1"/>
    </row>
    <row r="569" spans="9:9" x14ac:dyDescent="0.2">
      <c r="I569" s="1"/>
    </row>
    <row r="570" spans="9:9" x14ac:dyDescent="0.2">
      <c r="I570" s="1"/>
    </row>
    <row r="571" spans="9:9" x14ac:dyDescent="0.2">
      <c r="I571" s="1"/>
    </row>
    <row r="572" spans="9:9" x14ac:dyDescent="0.2">
      <c r="I572" s="1"/>
    </row>
    <row r="573" spans="9:9" x14ac:dyDescent="0.2">
      <c r="I573" s="1"/>
    </row>
    <row r="574" spans="9:9" x14ac:dyDescent="0.2">
      <c r="I574" s="1"/>
    </row>
    <row r="575" spans="9:9" x14ac:dyDescent="0.2">
      <c r="I575" s="1"/>
    </row>
    <row r="576" spans="9:9" x14ac:dyDescent="0.2">
      <c r="I576" s="1"/>
    </row>
    <row r="577" spans="9:9" x14ac:dyDescent="0.2">
      <c r="I577" s="1"/>
    </row>
    <row r="578" spans="9:9" x14ac:dyDescent="0.2">
      <c r="I578" s="1"/>
    </row>
    <row r="579" spans="9:9" x14ac:dyDescent="0.2">
      <c r="I579" s="1"/>
    </row>
    <row r="580" spans="9:9" x14ac:dyDescent="0.2">
      <c r="I580" s="1"/>
    </row>
    <row r="581" spans="9:9" x14ac:dyDescent="0.2">
      <c r="I581" s="1"/>
    </row>
    <row r="582" spans="9:9" x14ac:dyDescent="0.2">
      <c r="I582" s="1"/>
    </row>
    <row r="583" spans="9:9" x14ac:dyDescent="0.2">
      <c r="I583" s="1"/>
    </row>
    <row r="584" spans="9:9" x14ac:dyDescent="0.2">
      <c r="I584" s="1"/>
    </row>
    <row r="585" spans="9:9" x14ac:dyDescent="0.2">
      <c r="I585" s="1"/>
    </row>
    <row r="586" spans="9:9" x14ac:dyDescent="0.2">
      <c r="I586" s="1"/>
    </row>
    <row r="587" spans="9:9" x14ac:dyDescent="0.2">
      <c r="I587" s="1"/>
    </row>
    <row r="588" spans="9:9" x14ac:dyDescent="0.2">
      <c r="I588" s="1"/>
    </row>
    <row r="589" spans="9:9" x14ac:dyDescent="0.2">
      <c r="I589" s="1"/>
    </row>
    <row r="590" spans="9:9" x14ac:dyDescent="0.2">
      <c r="I590" s="1"/>
    </row>
    <row r="591" spans="9:9" x14ac:dyDescent="0.2">
      <c r="I591" s="1"/>
    </row>
    <row r="592" spans="9:9" x14ac:dyDescent="0.2">
      <c r="I592" s="1"/>
    </row>
    <row r="593" spans="9:9" x14ac:dyDescent="0.2">
      <c r="I593" s="1"/>
    </row>
    <row r="594" spans="9:9" x14ac:dyDescent="0.2">
      <c r="I594" s="1"/>
    </row>
    <row r="595" spans="9:9" x14ac:dyDescent="0.2">
      <c r="I595" s="1"/>
    </row>
    <row r="596" spans="9:9" x14ac:dyDescent="0.2">
      <c r="I596" s="1"/>
    </row>
    <row r="597" spans="9:9" x14ac:dyDescent="0.2">
      <c r="I597" s="1"/>
    </row>
    <row r="598" spans="9:9" x14ac:dyDescent="0.2">
      <c r="I598" s="1"/>
    </row>
    <row r="599" spans="9:9" x14ac:dyDescent="0.2">
      <c r="I599" s="1"/>
    </row>
    <row r="600" spans="9:9" x14ac:dyDescent="0.2">
      <c r="I600" s="1"/>
    </row>
    <row r="601" spans="9:9" x14ac:dyDescent="0.2">
      <c r="I601" s="1"/>
    </row>
    <row r="602" spans="9:9" x14ac:dyDescent="0.2">
      <c r="I602" s="1"/>
    </row>
    <row r="603" spans="9:9" x14ac:dyDescent="0.2">
      <c r="I603" s="1"/>
    </row>
    <row r="604" spans="9:9" x14ac:dyDescent="0.2">
      <c r="I604" s="1"/>
    </row>
    <row r="605" spans="9:9" x14ac:dyDescent="0.2">
      <c r="I605" s="1"/>
    </row>
    <row r="606" spans="9:9" x14ac:dyDescent="0.2">
      <c r="I606" s="1"/>
    </row>
    <row r="607" spans="9:9" x14ac:dyDescent="0.2">
      <c r="I607" s="1"/>
    </row>
    <row r="608" spans="9:9" x14ac:dyDescent="0.2">
      <c r="I608" s="1"/>
    </row>
    <row r="609" spans="9:9" x14ac:dyDescent="0.2">
      <c r="I609" s="1"/>
    </row>
    <row r="610" spans="9:9" x14ac:dyDescent="0.2">
      <c r="I610" s="1"/>
    </row>
    <row r="611" spans="9:9" x14ac:dyDescent="0.2">
      <c r="I611" s="1"/>
    </row>
    <row r="612" spans="9:9" x14ac:dyDescent="0.2">
      <c r="I612" s="1"/>
    </row>
    <row r="613" spans="9:9" x14ac:dyDescent="0.2">
      <c r="I613" s="1"/>
    </row>
    <row r="614" spans="9:9" x14ac:dyDescent="0.2">
      <c r="I614" s="1"/>
    </row>
    <row r="615" spans="9:9" x14ac:dyDescent="0.2">
      <c r="I615" s="1"/>
    </row>
    <row r="616" spans="9:9" x14ac:dyDescent="0.2">
      <c r="I616" s="1"/>
    </row>
    <row r="617" spans="9:9" x14ac:dyDescent="0.2">
      <c r="I617" s="1"/>
    </row>
    <row r="618" spans="9:9" x14ac:dyDescent="0.2">
      <c r="I618" s="1"/>
    </row>
    <row r="619" spans="9:9" x14ac:dyDescent="0.2">
      <c r="I619" s="1"/>
    </row>
    <row r="620" spans="9:9" x14ac:dyDescent="0.2">
      <c r="I620" s="1"/>
    </row>
    <row r="621" spans="9:9" x14ac:dyDescent="0.2">
      <c r="I621" s="1"/>
    </row>
    <row r="622" spans="9:9" x14ac:dyDescent="0.2">
      <c r="I622" s="1"/>
    </row>
    <row r="623" spans="9:9" x14ac:dyDescent="0.2">
      <c r="I623" s="1"/>
    </row>
    <row r="624" spans="9:9" x14ac:dyDescent="0.2">
      <c r="I624" s="1"/>
    </row>
    <row r="625" spans="9:9" x14ac:dyDescent="0.2">
      <c r="I625" s="1"/>
    </row>
    <row r="626" spans="9:9" x14ac:dyDescent="0.2">
      <c r="I626" s="1"/>
    </row>
    <row r="627" spans="9:9" x14ac:dyDescent="0.2">
      <c r="I627" s="1"/>
    </row>
    <row r="628" spans="9:9" x14ac:dyDescent="0.2">
      <c r="I628" s="1"/>
    </row>
    <row r="629" spans="9:9" x14ac:dyDescent="0.2">
      <c r="I629" s="1"/>
    </row>
    <row r="630" spans="9:9" x14ac:dyDescent="0.2">
      <c r="I630" s="1"/>
    </row>
    <row r="631" spans="9:9" x14ac:dyDescent="0.2">
      <c r="I631" s="1"/>
    </row>
    <row r="632" spans="9:9" x14ac:dyDescent="0.2">
      <c r="I632" s="1"/>
    </row>
    <row r="633" spans="9:9" x14ac:dyDescent="0.2">
      <c r="I633" s="1"/>
    </row>
    <row r="634" spans="9:9" x14ac:dyDescent="0.2">
      <c r="I634" s="1"/>
    </row>
    <row r="635" spans="9:9" x14ac:dyDescent="0.2">
      <c r="I635" s="1"/>
    </row>
    <row r="636" spans="9:9" x14ac:dyDescent="0.2">
      <c r="I636" s="1"/>
    </row>
    <row r="637" spans="9:9" x14ac:dyDescent="0.2">
      <c r="I637" s="1"/>
    </row>
    <row r="638" spans="9:9" x14ac:dyDescent="0.2">
      <c r="I638" s="1"/>
    </row>
    <row r="639" spans="9:9" x14ac:dyDescent="0.2">
      <c r="I639" s="1"/>
    </row>
    <row r="640" spans="9:9" x14ac:dyDescent="0.2">
      <c r="I640" s="1"/>
    </row>
    <row r="641" spans="9:9" x14ac:dyDescent="0.2">
      <c r="I641" s="1"/>
    </row>
    <row r="642" spans="9:9" x14ac:dyDescent="0.2">
      <c r="I642" s="1"/>
    </row>
    <row r="643" spans="9:9" x14ac:dyDescent="0.2">
      <c r="I643" s="1"/>
    </row>
    <row r="644" spans="9:9" x14ac:dyDescent="0.2">
      <c r="I644" s="1"/>
    </row>
    <row r="645" spans="9:9" x14ac:dyDescent="0.2">
      <c r="I645" s="1"/>
    </row>
    <row r="646" spans="9:9" x14ac:dyDescent="0.2">
      <c r="I646" s="1"/>
    </row>
    <row r="647" spans="9:9" x14ac:dyDescent="0.2">
      <c r="I647" s="1"/>
    </row>
    <row r="648" spans="9:9" x14ac:dyDescent="0.2">
      <c r="I648" s="1"/>
    </row>
    <row r="649" spans="9:9" x14ac:dyDescent="0.2">
      <c r="I649" s="1"/>
    </row>
    <row r="650" spans="9:9" x14ac:dyDescent="0.2">
      <c r="I650" s="1"/>
    </row>
    <row r="651" spans="9:9" x14ac:dyDescent="0.2">
      <c r="I651" s="1"/>
    </row>
    <row r="652" spans="9:9" x14ac:dyDescent="0.2">
      <c r="I652" s="1"/>
    </row>
    <row r="653" spans="9:9" x14ac:dyDescent="0.2">
      <c r="I653" s="1"/>
    </row>
    <row r="654" spans="9:9" x14ac:dyDescent="0.2">
      <c r="I654" s="1"/>
    </row>
    <row r="655" spans="9:9" x14ac:dyDescent="0.2">
      <c r="I655" s="1"/>
    </row>
    <row r="656" spans="9:9" x14ac:dyDescent="0.2">
      <c r="I656" s="1"/>
    </row>
    <row r="657" spans="9:9" x14ac:dyDescent="0.2">
      <c r="I657" s="1"/>
    </row>
    <row r="658" spans="9:9" x14ac:dyDescent="0.2">
      <c r="I658" s="1"/>
    </row>
    <row r="659" spans="9:9" x14ac:dyDescent="0.2">
      <c r="I659" s="1"/>
    </row>
    <row r="660" spans="9:9" x14ac:dyDescent="0.2">
      <c r="I660" s="1"/>
    </row>
    <row r="661" spans="9:9" x14ac:dyDescent="0.2">
      <c r="I661" s="1"/>
    </row>
    <row r="662" spans="9:9" x14ac:dyDescent="0.2">
      <c r="I662" s="1"/>
    </row>
    <row r="663" spans="9:9" x14ac:dyDescent="0.2">
      <c r="I663" s="1"/>
    </row>
    <row r="664" spans="9:9" x14ac:dyDescent="0.2">
      <c r="I664" s="1"/>
    </row>
    <row r="665" spans="9:9" x14ac:dyDescent="0.2">
      <c r="I665" s="1"/>
    </row>
    <row r="666" spans="9:9" x14ac:dyDescent="0.2">
      <c r="I666" s="1"/>
    </row>
    <row r="667" spans="9:9" x14ac:dyDescent="0.2">
      <c r="I667" s="1"/>
    </row>
    <row r="668" spans="9:9" x14ac:dyDescent="0.2">
      <c r="I668" s="1"/>
    </row>
    <row r="669" spans="9:9" x14ac:dyDescent="0.2">
      <c r="I669" s="1"/>
    </row>
    <row r="670" spans="9:9" x14ac:dyDescent="0.2">
      <c r="I670" s="1"/>
    </row>
    <row r="671" spans="9:9" x14ac:dyDescent="0.2">
      <c r="I671" s="1"/>
    </row>
    <row r="672" spans="9:9" x14ac:dyDescent="0.2">
      <c r="I672" s="1"/>
    </row>
    <row r="673" spans="9:9" x14ac:dyDescent="0.2">
      <c r="I673" s="1"/>
    </row>
    <row r="674" spans="9:9" x14ac:dyDescent="0.2">
      <c r="I674" s="1"/>
    </row>
    <row r="675" spans="9:9" x14ac:dyDescent="0.2">
      <c r="I675" s="1"/>
    </row>
    <row r="676" spans="9:9" x14ac:dyDescent="0.2">
      <c r="I676" s="1"/>
    </row>
    <row r="677" spans="9:9" x14ac:dyDescent="0.2">
      <c r="I677" s="1"/>
    </row>
    <row r="678" spans="9:9" x14ac:dyDescent="0.2">
      <c r="I678" s="1"/>
    </row>
    <row r="679" spans="9:9" x14ac:dyDescent="0.2">
      <c r="I679" s="1"/>
    </row>
    <row r="680" spans="9:9" x14ac:dyDescent="0.2">
      <c r="I680" s="1"/>
    </row>
    <row r="681" spans="9:9" x14ac:dyDescent="0.2">
      <c r="I681" s="1"/>
    </row>
    <row r="682" spans="9:9" x14ac:dyDescent="0.2">
      <c r="I682" s="1"/>
    </row>
    <row r="683" spans="9:9" x14ac:dyDescent="0.2">
      <c r="I683" s="1"/>
    </row>
    <row r="684" spans="9:9" x14ac:dyDescent="0.2">
      <c r="I684" s="1"/>
    </row>
    <row r="685" spans="9:9" x14ac:dyDescent="0.2">
      <c r="I685" s="1"/>
    </row>
    <row r="686" spans="9:9" x14ac:dyDescent="0.2">
      <c r="I686" s="1"/>
    </row>
    <row r="687" spans="9:9" x14ac:dyDescent="0.2">
      <c r="I687" s="1"/>
    </row>
    <row r="688" spans="9:9" x14ac:dyDescent="0.2">
      <c r="I688" s="1"/>
    </row>
    <row r="689" spans="9:9" x14ac:dyDescent="0.2">
      <c r="I689" s="1"/>
    </row>
    <row r="690" spans="9:9" x14ac:dyDescent="0.2">
      <c r="I690" s="1"/>
    </row>
    <row r="691" spans="9:9" x14ac:dyDescent="0.2">
      <c r="I691" s="1"/>
    </row>
    <row r="692" spans="9:9" x14ac:dyDescent="0.2">
      <c r="I692" s="1"/>
    </row>
    <row r="693" spans="9:9" x14ac:dyDescent="0.2">
      <c r="I693" s="1"/>
    </row>
    <row r="694" spans="9:9" x14ac:dyDescent="0.2">
      <c r="I694" s="1"/>
    </row>
    <row r="695" spans="9:9" x14ac:dyDescent="0.2">
      <c r="I695" s="1"/>
    </row>
    <row r="696" spans="9:9" x14ac:dyDescent="0.2">
      <c r="I696" s="1"/>
    </row>
    <row r="697" spans="9:9" x14ac:dyDescent="0.2">
      <c r="I697" s="1"/>
    </row>
    <row r="698" spans="9:9" x14ac:dyDescent="0.2">
      <c r="I698" s="1"/>
    </row>
    <row r="699" spans="9:9" x14ac:dyDescent="0.2">
      <c r="I699" s="1"/>
    </row>
    <row r="700" spans="9:9" x14ac:dyDescent="0.2">
      <c r="I700" s="1"/>
    </row>
    <row r="701" spans="9:9" x14ac:dyDescent="0.2">
      <c r="I701" s="1"/>
    </row>
    <row r="702" spans="9:9" x14ac:dyDescent="0.2">
      <c r="I702" s="1"/>
    </row>
    <row r="703" spans="9:9" x14ac:dyDescent="0.2">
      <c r="I703" s="1"/>
    </row>
    <row r="704" spans="9:9" x14ac:dyDescent="0.2">
      <c r="I704" s="1"/>
    </row>
    <row r="705" spans="9:9" x14ac:dyDescent="0.2">
      <c r="I705" s="1"/>
    </row>
    <row r="706" spans="9:9" x14ac:dyDescent="0.2">
      <c r="I706" s="1"/>
    </row>
    <row r="707" spans="9:9" x14ac:dyDescent="0.2">
      <c r="I707" s="1"/>
    </row>
    <row r="708" spans="9:9" x14ac:dyDescent="0.2">
      <c r="I708" s="1"/>
    </row>
    <row r="709" spans="9:9" x14ac:dyDescent="0.2">
      <c r="I709" s="1"/>
    </row>
    <row r="710" spans="9:9" x14ac:dyDescent="0.2">
      <c r="I710" s="1"/>
    </row>
    <row r="711" spans="9:9" x14ac:dyDescent="0.2">
      <c r="I711" s="1"/>
    </row>
    <row r="712" spans="9:9" x14ac:dyDescent="0.2">
      <c r="I712" s="1"/>
    </row>
    <row r="713" spans="9:9" x14ac:dyDescent="0.2">
      <c r="I713" s="1"/>
    </row>
    <row r="714" spans="9:9" x14ac:dyDescent="0.2">
      <c r="I714" s="1"/>
    </row>
    <row r="715" spans="9:9" x14ac:dyDescent="0.2">
      <c r="I715" s="1"/>
    </row>
    <row r="716" spans="9:9" x14ac:dyDescent="0.2">
      <c r="I716" s="1"/>
    </row>
    <row r="717" spans="9:9" x14ac:dyDescent="0.2">
      <c r="I717" s="1"/>
    </row>
    <row r="718" spans="9:9" x14ac:dyDescent="0.2">
      <c r="I718" s="1"/>
    </row>
    <row r="719" spans="9:9" x14ac:dyDescent="0.2">
      <c r="I719" s="1"/>
    </row>
    <row r="720" spans="9:9" x14ac:dyDescent="0.2">
      <c r="I720" s="1"/>
    </row>
    <row r="721" spans="9:9" x14ac:dyDescent="0.2">
      <c r="I721" s="1"/>
    </row>
    <row r="722" spans="9:9" x14ac:dyDescent="0.2">
      <c r="I722" s="1"/>
    </row>
    <row r="723" spans="9:9" x14ac:dyDescent="0.2">
      <c r="I723" s="1"/>
    </row>
    <row r="724" spans="9:9" x14ac:dyDescent="0.2">
      <c r="I724" s="1"/>
    </row>
    <row r="725" spans="9:9" x14ac:dyDescent="0.2">
      <c r="I725" s="1"/>
    </row>
    <row r="726" spans="9:9" x14ac:dyDescent="0.2">
      <c r="I726" s="1"/>
    </row>
    <row r="727" spans="9:9" x14ac:dyDescent="0.2">
      <c r="I727" s="1"/>
    </row>
    <row r="728" spans="9:9" x14ac:dyDescent="0.2">
      <c r="I728" s="1"/>
    </row>
    <row r="729" spans="9:9" x14ac:dyDescent="0.2">
      <c r="I729" s="1"/>
    </row>
    <row r="730" spans="9:9" x14ac:dyDescent="0.2">
      <c r="I730" s="1"/>
    </row>
    <row r="731" spans="9:9" x14ac:dyDescent="0.2">
      <c r="I731" s="1"/>
    </row>
    <row r="732" spans="9:9" x14ac:dyDescent="0.2">
      <c r="I732" s="1"/>
    </row>
    <row r="733" spans="9:9" x14ac:dyDescent="0.2">
      <c r="I733" s="1"/>
    </row>
    <row r="734" spans="9:9" x14ac:dyDescent="0.2">
      <c r="I734" s="1"/>
    </row>
    <row r="735" spans="9:9" x14ac:dyDescent="0.2">
      <c r="I735" s="1"/>
    </row>
    <row r="736" spans="9:9" x14ac:dyDescent="0.2">
      <c r="I736" s="1"/>
    </row>
    <row r="737" spans="9:9" x14ac:dyDescent="0.2">
      <c r="I737" s="1"/>
    </row>
    <row r="738" spans="9:9" x14ac:dyDescent="0.2">
      <c r="I738" s="1"/>
    </row>
    <row r="739" spans="9:9" x14ac:dyDescent="0.2">
      <c r="I739" s="1"/>
    </row>
    <row r="740" spans="9:9" x14ac:dyDescent="0.2">
      <c r="I740" s="1"/>
    </row>
    <row r="741" spans="9:9" x14ac:dyDescent="0.2">
      <c r="I741" s="1"/>
    </row>
    <row r="742" spans="9:9" x14ac:dyDescent="0.2">
      <c r="I742" s="1"/>
    </row>
    <row r="743" spans="9:9" x14ac:dyDescent="0.2">
      <c r="I743" s="1"/>
    </row>
    <row r="744" spans="9:9" x14ac:dyDescent="0.2">
      <c r="I744" s="1"/>
    </row>
    <row r="745" spans="9:9" x14ac:dyDescent="0.2">
      <c r="I745" s="1"/>
    </row>
    <row r="746" spans="9:9" x14ac:dyDescent="0.2">
      <c r="I746" s="1"/>
    </row>
    <row r="747" spans="9:9" x14ac:dyDescent="0.2">
      <c r="I747" s="1"/>
    </row>
    <row r="748" spans="9:9" x14ac:dyDescent="0.2">
      <c r="I748" s="1"/>
    </row>
    <row r="749" spans="9:9" x14ac:dyDescent="0.2">
      <c r="I749" s="1"/>
    </row>
    <row r="750" spans="9:9" x14ac:dyDescent="0.2">
      <c r="I750" s="1"/>
    </row>
    <row r="751" spans="9:9" x14ac:dyDescent="0.2">
      <c r="I751" s="1"/>
    </row>
    <row r="752" spans="9:9" x14ac:dyDescent="0.2">
      <c r="I752" s="1"/>
    </row>
    <row r="753" spans="9:9" x14ac:dyDescent="0.2">
      <c r="I753" s="1"/>
    </row>
    <row r="754" spans="9:9" x14ac:dyDescent="0.2">
      <c r="I754" s="1"/>
    </row>
    <row r="755" spans="9:9" x14ac:dyDescent="0.2">
      <c r="I755" s="1"/>
    </row>
    <row r="756" spans="9:9" x14ac:dyDescent="0.2">
      <c r="I756" s="1"/>
    </row>
    <row r="757" spans="9:9" x14ac:dyDescent="0.2">
      <c r="I757" s="1"/>
    </row>
    <row r="758" spans="9:9" x14ac:dyDescent="0.2">
      <c r="I758" s="1"/>
    </row>
    <row r="759" spans="9:9" x14ac:dyDescent="0.2">
      <c r="I759" s="1"/>
    </row>
    <row r="760" spans="9:9" x14ac:dyDescent="0.2">
      <c r="I760" s="1"/>
    </row>
    <row r="761" spans="9:9" x14ac:dyDescent="0.2">
      <c r="I761" s="1"/>
    </row>
    <row r="762" spans="9:9" x14ac:dyDescent="0.2">
      <c r="I762" s="1"/>
    </row>
    <row r="763" spans="9:9" x14ac:dyDescent="0.2">
      <c r="I763" s="1"/>
    </row>
    <row r="764" spans="9:9" x14ac:dyDescent="0.2">
      <c r="I764" s="1"/>
    </row>
    <row r="765" spans="9:9" x14ac:dyDescent="0.2">
      <c r="I765" s="1"/>
    </row>
    <row r="766" spans="9:9" x14ac:dyDescent="0.2">
      <c r="I766" s="1"/>
    </row>
    <row r="767" spans="9:9" x14ac:dyDescent="0.2">
      <c r="I767" s="1"/>
    </row>
    <row r="768" spans="9:9" x14ac:dyDescent="0.2">
      <c r="I768" s="1"/>
    </row>
    <row r="769" spans="9:9" x14ac:dyDescent="0.2">
      <c r="I769" s="1"/>
    </row>
    <row r="770" spans="9:9" x14ac:dyDescent="0.2">
      <c r="I770" s="1"/>
    </row>
    <row r="771" spans="9:9" x14ac:dyDescent="0.2">
      <c r="I771" s="1"/>
    </row>
    <row r="772" spans="9:9" x14ac:dyDescent="0.2">
      <c r="I772" s="1"/>
    </row>
    <row r="773" spans="9:9" x14ac:dyDescent="0.2">
      <c r="I773" s="1"/>
    </row>
    <row r="774" spans="9:9" x14ac:dyDescent="0.2">
      <c r="I774" s="1"/>
    </row>
    <row r="775" spans="9:9" x14ac:dyDescent="0.2">
      <c r="I775" s="1"/>
    </row>
    <row r="776" spans="9:9" x14ac:dyDescent="0.2">
      <c r="I776" s="1"/>
    </row>
    <row r="777" spans="9:9" x14ac:dyDescent="0.2">
      <c r="I777" s="1"/>
    </row>
    <row r="778" spans="9:9" x14ac:dyDescent="0.2">
      <c r="I778" s="1"/>
    </row>
    <row r="779" spans="9:9" x14ac:dyDescent="0.2">
      <c r="I779" s="1"/>
    </row>
    <row r="780" spans="9:9" x14ac:dyDescent="0.2">
      <c r="I780" s="1"/>
    </row>
    <row r="781" spans="9:9" x14ac:dyDescent="0.2">
      <c r="I781" s="1"/>
    </row>
    <row r="782" spans="9:9" x14ac:dyDescent="0.2">
      <c r="I782" s="1"/>
    </row>
    <row r="783" spans="9:9" x14ac:dyDescent="0.2">
      <c r="I783" s="1"/>
    </row>
    <row r="784" spans="9:9" x14ac:dyDescent="0.2">
      <c r="I784" s="1"/>
    </row>
    <row r="785" spans="9:9" x14ac:dyDescent="0.2">
      <c r="I785" s="1"/>
    </row>
    <row r="786" spans="9:9" x14ac:dyDescent="0.2">
      <c r="I786" s="1"/>
    </row>
    <row r="787" spans="9:9" x14ac:dyDescent="0.2">
      <c r="I787" s="1"/>
    </row>
    <row r="788" spans="9:9" x14ac:dyDescent="0.2">
      <c r="I788" s="1"/>
    </row>
    <row r="789" spans="9:9" x14ac:dyDescent="0.2">
      <c r="I789" s="1"/>
    </row>
    <row r="790" spans="9:9" x14ac:dyDescent="0.2">
      <c r="I790" s="1"/>
    </row>
    <row r="791" spans="9:9" x14ac:dyDescent="0.2">
      <c r="I791" s="1"/>
    </row>
    <row r="792" spans="9:9" x14ac:dyDescent="0.2">
      <c r="I792" s="1"/>
    </row>
    <row r="793" spans="9:9" x14ac:dyDescent="0.2">
      <c r="I793" s="1"/>
    </row>
    <row r="794" spans="9:9" x14ac:dyDescent="0.2">
      <c r="I794" s="1"/>
    </row>
    <row r="795" spans="9:9" x14ac:dyDescent="0.2">
      <c r="I795" s="1"/>
    </row>
    <row r="796" spans="9:9" x14ac:dyDescent="0.2">
      <c r="I796" s="1"/>
    </row>
    <row r="797" spans="9:9" x14ac:dyDescent="0.2">
      <c r="I797" s="1"/>
    </row>
    <row r="798" spans="9:9" x14ac:dyDescent="0.2">
      <c r="I798" s="1"/>
    </row>
    <row r="799" spans="9:9" x14ac:dyDescent="0.2">
      <c r="I799" s="1"/>
    </row>
    <row r="800" spans="9:9" x14ac:dyDescent="0.2">
      <c r="I800" s="1"/>
    </row>
    <row r="801" spans="9:9" x14ac:dyDescent="0.2">
      <c r="I801" s="1"/>
    </row>
    <row r="802" spans="9:9" x14ac:dyDescent="0.2">
      <c r="I802" s="1"/>
    </row>
    <row r="803" spans="9:9" x14ac:dyDescent="0.2">
      <c r="I803" s="1"/>
    </row>
    <row r="804" spans="9:9" x14ac:dyDescent="0.2">
      <c r="I804" s="1"/>
    </row>
    <row r="805" spans="9:9" x14ac:dyDescent="0.2">
      <c r="I805" s="1"/>
    </row>
    <row r="806" spans="9:9" x14ac:dyDescent="0.2">
      <c r="I806" s="1"/>
    </row>
    <row r="807" spans="9:9" x14ac:dyDescent="0.2">
      <c r="I807" s="1"/>
    </row>
    <row r="808" spans="9:9" x14ac:dyDescent="0.2">
      <c r="I808" s="1"/>
    </row>
    <row r="809" spans="9:9" x14ac:dyDescent="0.2">
      <c r="I809" s="1"/>
    </row>
    <row r="810" spans="9:9" x14ac:dyDescent="0.2">
      <c r="I810" s="1"/>
    </row>
    <row r="811" spans="9:9" x14ac:dyDescent="0.2">
      <c r="I811" s="1"/>
    </row>
    <row r="812" spans="9:9" x14ac:dyDescent="0.2">
      <c r="I812" s="1"/>
    </row>
    <row r="813" spans="9:9" x14ac:dyDescent="0.2">
      <c r="I813" s="1"/>
    </row>
    <row r="814" spans="9:9" x14ac:dyDescent="0.2">
      <c r="I814" s="1"/>
    </row>
    <row r="815" spans="9:9" x14ac:dyDescent="0.2">
      <c r="I815" s="1"/>
    </row>
    <row r="816" spans="9:9" x14ac:dyDescent="0.2">
      <c r="I816" s="1"/>
    </row>
    <row r="817" spans="9:9" x14ac:dyDescent="0.2">
      <c r="I817" s="1"/>
    </row>
    <row r="818" spans="9:9" x14ac:dyDescent="0.2">
      <c r="I818" s="1"/>
    </row>
    <row r="819" spans="9:9" x14ac:dyDescent="0.2">
      <c r="I819" s="1"/>
    </row>
    <row r="820" spans="9:9" x14ac:dyDescent="0.2">
      <c r="I820" s="1"/>
    </row>
    <row r="821" spans="9:9" x14ac:dyDescent="0.2">
      <c r="I821" s="1"/>
    </row>
    <row r="822" spans="9:9" x14ac:dyDescent="0.2">
      <c r="I822" s="1"/>
    </row>
    <row r="823" spans="9:9" x14ac:dyDescent="0.2">
      <c r="I823" s="1"/>
    </row>
    <row r="824" spans="9:9" x14ac:dyDescent="0.2">
      <c r="I824" s="1"/>
    </row>
    <row r="825" spans="9:9" x14ac:dyDescent="0.2">
      <c r="I825" s="1"/>
    </row>
    <row r="826" spans="9:9" x14ac:dyDescent="0.2">
      <c r="I826" s="1"/>
    </row>
    <row r="827" spans="9:9" x14ac:dyDescent="0.2">
      <c r="I827" s="1"/>
    </row>
    <row r="828" spans="9:9" x14ac:dyDescent="0.2">
      <c r="I828" s="1"/>
    </row>
    <row r="829" spans="9:9" x14ac:dyDescent="0.2">
      <c r="I829" s="1"/>
    </row>
    <row r="830" spans="9:9" x14ac:dyDescent="0.2">
      <c r="I830" s="1"/>
    </row>
    <row r="831" spans="9:9" x14ac:dyDescent="0.2">
      <c r="I831" s="1"/>
    </row>
    <row r="832" spans="9:9" x14ac:dyDescent="0.2">
      <c r="I832" s="1"/>
    </row>
    <row r="833" spans="9:9" x14ac:dyDescent="0.2">
      <c r="I833" s="1"/>
    </row>
    <row r="834" spans="9:9" x14ac:dyDescent="0.2">
      <c r="I834" s="1"/>
    </row>
    <row r="835" spans="9:9" x14ac:dyDescent="0.2">
      <c r="I835" s="1"/>
    </row>
    <row r="836" spans="9:9" x14ac:dyDescent="0.2">
      <c r="I836" s="1"/>
    </row>
    <row r="837" spans="9:9" x14ac:dyDescent="0.2">
      <c r="I837" s="1"/>
    </row>
    <row r="838" spans="9:9" x14ac:dyDescent="0.2">
      <c r="I838" s="1"/>
    </row>
    <row r="839" spans="9:9" x14ac:dyDescent="0.2">
      <c r="I839" s="1"/>
    </row>
    <row r="840" spans="9:9" x14ac:dyDescent="0.2">
      <c r="I840" s="1"/>
    </row>
    <row r="841" spans="9:9" x14ac:dyDescent="0.2">
      <c r="I841" s="1"/>
    </row>
    <row r="842" spans="9:9" x14ac:dyDescent="0.2">
      <c r="I842" s="1"/>
    </row>
    <row r="843" spans="9:9" x14ac:dyDescent="0.2">
      <c r="I843" s="1"/>
    </row>
    <row r="844" spans="9:9" x14ac:dyDescent="0.2">
      <c r="I844" s="1"/>
    </row>
    <row r="845" spans="9:9" x14ac:dyDescent="0.2">
      <c r="I845" s="1"/>
    </row>
    <row r="846" spans="9:9" x14ac:dyDescent="0.2">
      <c r="I846" s="1"/>
    </row>
    <row r="847" spans="9:9" x14ac:dyDescent="0.2">
      <c r="I847" s="1"/>
    </row>
    <row r="848" spans="9:9" x14ac:dyDescent="0.2">
      <c r="I848" s="1"/>
    </row>
    <row r="849" spans="9:9" x14ac:dyDescent="0.2">
      <c r="I849" s="1"/>
    </row>
    <row r="850" spans="9:9" x14ac:dyDescent="0.2">
      <c r="I850" s="1"/>
    </row>
    <row r="851" spans="9:9" x14ac:dyDescent="0.2">
      <c r="I851" s="1"/>
    </row>
    <row r="852" spans="9:9" x14ac:dyDescent="0.2">
      <c r="I852" s="1"/>
    </row>
    <row r="853" spans="9:9" x14ac:dyDescent="0.2">
      <c r="I853" s="1"/>
    </row>
    <row r="854" spans="9:9" x14ac:dyDescent="0.2">
      <c r="I854" s="1"/>
    </row>
    <row r="855" spans="9:9" x14ac:dyDescent="0.2">
      <c r="I855" s="1"/>
    </row>
    <row r="856" spans="9:9" x14ac:dyDescent="0.2">
      <c r="I856" s="1"/>
    </row>
    <row r="857" spans="9:9" x14ac:dyDescent="0.2">
      <c r="I857" s="1"/>
    </row>
    <row r="858" spans="9:9" x14ac:dyDescent="0.2">
      <c r="I858" s="1"/>
    </row>
    <row r="859" spans="9:9" x14ac:dyDescent="0.2">
      <c r="I859" s="1"/>
    </row>
    <row r="860" spans="9:9" x14ac:dyDescent="0.2">
      <c r="I860" s="1"/>
    </row>
    <row r="861" spans="9:9" x14ac:dyDescent="0.2">
      <c r="I861" s="1"/>
    </row>
    <row r="862" spans="9:9" x14ac:dyDescent="0.2">
      <c r="I862" s="1"/>
    </row>
    <row r="863" spans="9:9" x14ac:dyDescent="0.2">
      <c r="I863" s="1"/>
    </row>
    <row r="864" spans="9:9" x14ac:dyDescent="0.2">
      <c r="I864" s="1"/>
    </row>
    <row r="865" spans="9:9" x14ac:dyDescent="0.2">
      <c r="I865" s="1"/>
    </row>
    <row r="866" spans="9:9" x14ac:dyDescent="0.2">
      <c r="I866" s="1"/>
    </row>
    <row r="867" spans="9:9" x14ac:dyDescent="0.2">
      <c r="I867" s="1"/>
    </row>
    <row r="868" spans="9:9" x14ac:dyDescent="0.2">
      <c r="I868" s="1"/>
    </row>
    <row r="869" spans="9:9" x14ac:dyDescent="0.2">
      <c r="I869" s="1"/>
    </row>
    <row r="870" spans="9:9" x14ac:dyDescent="0.2">
      <c r="I870" s="1"/>
    </row>
    <row r="871" spans="9:9" x14ac:dyDescent="0.2">
      <c r="I871" s="1"/>
    </row>
    <row r="872" spans="9:9" x14ac:dyDescent="0.2">
      <c r="I872" s="1"/>
    </row>
    <row r="873" spans="9:9" x14ac:dyDescent="0.2">
      <c r="I873" s="1"/>
    </row>
    <row r="874" spans="9:9" x14ac:dyDescent="0.2">
      <c r="I874" s="1"/>
    </row>
    <row r="875" spans="9:9" x14ac:dyDescent="0.2">
      <c r="I875" s="1"/>
    </row>
    <row r="876" spans="9:9" x14ac:dyDescent="0.2">
      <c r="I876" s="1"/>
    </row>
    <row r="877" spans="9:9" x14ac:dyDescent="0.2">
      <c r="I877" s="1"/>
    </row>
    <row r="878" spans="9:9" x14ac:dyDescent="0.2">
      <c r="I878" s="1"/>
    </row>
    <row r="879" spans="9:9" x14ac:dyDescent="0.2">
      <c r="I879" s="1"/>
    </row>
    <row r="880" spans="9:9" x14ac:dyDescent="0.2">
      <c r="I880" s="1"/>
    </row>
    <row r="881" spans="9:9" x14ac:dyDescent="0.2">
      <c r="I881" s="1"/>
    </row>
    <row r="882" spans="9:9" x14ac:dyDescent="0.2">
      <c r="I882" s="1"/>
    </row>
    <row r="883" spans="9:9" x14ac:dyDescent="0.2">
      <c r="I883" s="1"/>
    </row>
    <row r="884" spans="9:9" x14ac:dyDescent="0.2">
      <c r="I884" s="1"/>
    </row>
    <row r="885" spans="9:9" x14ac:dyDescent="0.2">
      <c r="I885" s="1"/>
    </row>
    <row r="886" spans="9:9" x14ac:dyDescent="0.2">
      <c r="I886" s="1"/>
    </row>
    <row r="887" spans="9:9" x14ac:dyDescent="0.2">
      <c r="I887" s="1"/>
    </row>
    <row r="888" spans="9:9" x14ac:dyDescent="0.2">
      <c r="I888" s="1"/>
    </row>
    <row r="889" spans="9:9" x14ac:dyDescent="0.2">
      <c r="I889" s="1"/>
    </row>
    <row r="890" spans="9:9" x14ac:dyDescent="0.2">
      <c r="I890" s="1"/>
    </row>
    <row r="891" spans="9:9" x14ac:dyDescent="0.2">
      <c r="I891" s="1"/>
    </row>
    <row r="892" spans="9:9" x14ac:dyDescent="0.2">
      <c r="I892" s="1"/>
    </row>
    <row r="893" spans="9:9" x14ac:dyDescent="0.2">
      <c r="I893" s="1"/>
    </row>
    <row r="894" spans="9:9" x14ac:dyDescent="0.2">
      <c r="I894" s="1"/>
    </row>
    <row r="895" spans="9:9" x14ac:dyDescent="0.2">
      <c r="I895" s="1"/>
    </row>
    <row r="896" spans="9:9" x14ac:dyDescent="0.2">
      <c r="I896" s="1"/>
    </row>
    <row r="897" spans="9:9" x14ac:dyDescent="0.2">
      <c r="I897" s="1"/>
    </row>
    <row r="898" spans="9:9" x14ac:dyDescent="0.2">
      <c r="I898" s="1"/>
    </row>
    <row r="899" spans="9:9" x14ac:dyDescent="0.2">
      <c r="I899" s="1"/>
    </row>
    <row r="900" spans="9:9" x14ac:dyDescent="0.2">
      <c r="I900" s="1"/>
    </row>
    <row r="901" spans="9:9" x14ac:dyDescent="0.2">
      <c r="I901" s="1"/>
    </row>
    <row r="902" spans="9:9" x14ac:dyDescent="0.2">
      <c r="I902" s="1"/>
    </row>
    <row r="903" spans="9:9" x14ac:dyDescent="0.2">
      <c r="I903" s="1"/>
    </row>
    <row r="904" spans="9:9" x14ac:dyDescent="0.2">
      <c r="I904" s="1"/>
    </row>
    <row r="905" spans="9:9" x14ac:dyDescent="0.2">
      <c r="I905" s="1"/>
    </row>
    <row r="906" spans="9:9" x14ac:dyDescent="0.2">
      <c r="I906" s="1"/>
    </row>
    <row r="907" spans="9:9" x14ac:dyDescent="0.2">
      <c r="I907" s="1"/>
    </row>
    <row r="908" spans="9:9" x14ac:dyDescent="0.2">
      <c r="I908" s="1"/>
    </row>
    <row r="909" spans="9:9" x14ac:dyDescent="0.2">
      <c r="I909" s="1"/>
    </row>
    <row r="910" spans="9:9" x14ac:dyDescent="0.2">
      <c r="I910" s="1"/>
    </row>
    <row r="911" spans="9:9" x14ac:dyDescent="0.2">
      <c r="I911" s="1"/>
    </row>
    <row r="912" spans="9:9" x14ac:dyDescent="0.2">
      <c r="I912" s="1"/>
    </row>
    <row r="913" spans="9:9" x14ac:dyDescent="0.2">
      <c r="I913" s="1"/>
    </row>
    <row r="914" spans="9:9" x14ac:dyDescent="0.2">
      <c r="I914" s="1"/>
    </row>
    <row r="915" spans="9:9" x14ac:dyDescent="0.2">
      <c r="I915" s="1"/>
    </row>
    <row r="916" spans="9:9" x14ac:dyDescent="0.2">
      <c r="I916" s="1"/>
    </row>
    <row r="917" spans="9:9" x14ac:dyDescent="0.2">
      <c r="I917" s="1"/>
    </row>
    <row r="918" spans="9:9" x14ac:dyDescent="0.2">
      <c r="I918" s="1"/>
    </row>
    <row r="919" spans="9:9" x14ac:dyDescent="0.2">
      <c r="I919" s="1"/>
    </row>
    <row r="920" spans="9:9" x14ac:dyDescent="0.2">
      <c r="I920" s="1"/>
    </row>
    <row r="921" spans="9:9" x14ac:dyDescent="0.2">
      <c r="I921" s="1"/>
    </row>
    <row r="922" spans="9:9" x14ac:dyDescent="0.2">
      <c r="I922" s="1"/>
    </row>
    <row r="923" spans="9:9" x14ac:dyDescent="0.2">
      <c r="I923" s="1"/>
    </row>
    <row r="924" spans="9:9" x14ac:dyDescent="0.2">
      <c r="I924" s="1"/>
    </row>
    <row r="925" spans="9:9" x14ac:dyDescent="0.2">
      <c r="I925" s="1"/>
    </row>
    <row r="926" spans="9:9" x14ac:dyDescent="0.2">
      <c r="I926" s="1"/>
    </row>
    <row r="927" spans="9:9" x14ac:dyDescent="0.2">
      <c r="I927" s="1"/>
    </row>
    <row r="928" spans="9:9" x14ac:dyDescent="0.2">
      <c r="I928" s="1"/>
    </row>
    <row r="929" spans="9:9" x14ac:dyDescent="0.2">
      <c r="I929" s="1"/>
    </row>
    <row r="930" spans="9:9" x14ac:dyDescent="0.2">
      <c r="I930" s="1"/>
    </row>
    <row r="931" spans="9:9" x14ac:dyDescent="0.2">
      <c r="I931" s="1"/>
    </row>
    <row r="932" spans="9:9" x14ac:dyDescent="0.2">
      <c r="I932" s="1"/>
    </row>
    <row r="933" spans="9:9" x14ac:dyDescent="0.2">
      <c r="I933" s="1"/>
    </row>
    <row r="934" spans="9:9" x14ac:dyDescent="0.2">
      <c r="I934" s="1"/>
    </row>
    <row r="935" spans="9:9" x14ac:dyDescent="0.2">
      <c r="I935" s="1"/>
    </row>
    <row r="936" spans="9:9" x14ac:dyDescent="0.2">
      <c r="I936" s="1"/>
    </row>
    <row r="937" spans="9:9" x14ac:dyDescent="0.2">
      <c r="I937" s="1"/>
    </row>
    <row r="938" spans="9:9" x14ac:dyDescent="0.2">
      <c r="I938" s="1"/>
    </row>
    <row r="939" spans="9:9" x14ac:dyDescent="0.2">
      <c r="I939" s="1"/>
    </row>
    <row r="940" spans="9:9" x14ac:dyDescent="0.2">
      <c r="I940" s="1"/>
    </row>
    <row r="941" spans="9:9" x14ac:dyDescent="0.2">
      <c r="I941" s="1"/>
    </row>
    <row r="942" spans="9:9" x14ac:dyDescent="0.2">
      <c r="I942" s="1"/>
    </row>
    <row r="943" spans="9:9" x14ac:dyDescent="0.2">
      <c r="I943" s="1"/>
    </row>
    <row r="944" spans="9:9" x14ac:dyDescent="0.2">
      <c r="I944" s="1"/>
    </row>
    <row r="945" spans="9:9" x14ac:dyDescent="0.2">
      <c r="I945" s="1"/>
    </row>
    <row r="946" spans="9:9" x14ac:dyDescent="0.2">
      <c r="I946" s="1"/>
    </row>
    <row r="947" spans="9:9" x14ac:dyDescent="0.2">
      <c r="I947" s="1"/>
    </row>
    <row r="948" spans="9:9" x14ac:dyDescent="0.2">
      <c r="I948" s="1"/>
    </row>
    <row r="949" spans="9:9" x14ac:dyDescent="0.2">
      <c r="I949" s="1"/>
    </row>
    <row r="950" spans="9:9" x14ac:dyDescent="0.2">
      <c r="I950" s="1"/>
    </row>
    <row r="951" spans="9:9" x14ac:dyDescent="0.2">
      <c r="I951" s="1"/>
    </row>
    <row r="952" spans="9:9" x14ac:dyDescent="0.2">
      <c r="I952" s="1"/>
    </row>
    <row r="953" spans="9:9" x14ac:dyDescent="0.2">
      <c r="I953" s="1"/>
    </row>
    <row r="954" spans="9:9" x14ac:dyDescent="0.2">
      <c r="I954" s="1"/>
    </row>
    <row r="955" spans="9:9" x14ac:dyDescent="0.2">
      <c r="I955" s="1"/>
    </row>
    <row r="956" spans="9:9" x14ac:dyDescent="0.2">
      <c r="I956" s="1"/>
    </row>
    <row r="957" spans="9:9" x14ac:dyDescent="0.2">
      <c r="I957" s="1"/>
    </row>
    <row r="958" spans="9:9" x14ac:dyDescent="0.2">
      <c r="I958" s="1"/>
    </row>
    <row r="959" spans="9:9" x14ac:dyDescent="0.2">
      <c r="I959" s="1"/>
    </row>
    <row r="960" spans="9:9" x14ac:dyDescent="0.2">
      <c r="I960" s="1"/>
    </row>
    <row r="961" spans="9:9" x14ac:dyDescent="0.2">
      <c r="I961" s="1"/>
    </row>
    <row r="962" spans="9:9" x14ac:dyDescent="0.2">
      <c r="I962" s="1"/>
    </row>
    <row r="963" spans="9:9" x14ac:dyDescent="0.2">
      <c r="I963" s="1"/>
    </row>
    <row r="964" spans="9:9" x14ac:dyDescent="0.2">
      <c r="I964" s="1"/>
    </row>
    <row r="965" spans="9:9" x14ac:dyDescent="0.2">
      <c r="I965" s="1"/>
    </row>
    <row r="966" spans="9:9" x14ac:dyDescent="0.2">
      <c r="I966" s="1"/>
    </row>
    <row r="967" spans="9:9" x14ac:dyDescent="0.2">
      <c r="I967" s="1"/>
    </row>
    <row r="968" spans="9:9" x14ac:dyDescent="0.2">
      <c r="I968" s="1"/>
    </row>
    <row r="969" spans="9:9" x14ac:dyDescent="0.2">
      <c r="I969" s="1"/>
    </row>
    <row r="970" spans="9:9" x14ac:dyDescent="0.2">
      <c r="I970" s="1"/>
    </row>
    <row r="971" spans="9:9" x14ac:dyDescent="0.2">
      <c r="I971" s="1"/>
    </row>
    <row r="972" spans="9:9" x14ac:dyDescent="0.2">
      <c r="I972" s="1"/>
    </row>
    <row r="973" spans="9:9" x14ac:dyDescent="0.2">
      <c r="I973" s="1"/>
    </row>
    <row r="974" spans="9:9" x14ac:dyDescent="0.2">
      <c r="I974" s="1"/>
    </row>
    <row r="975" spans="9:9" x14ac:dyDescent="0.2">
      <c r="I975" s="1"/>
    </row>
    <row r="976" spans="9:9" x14ac:dyDescent="0.2">
      <c r="I976" s="1"/>
    </row>
    <row r="977" spans="9:9" x14ac:dyDescent="0.2">
      <c r="I977" s="1"/>
    </row>
    <row r="978" spans="9:9" x14ac:dyDescent="0.2">
      <c r="I978" s="1"/>
    </row>
    <row r="979" spans="9:9" x14ac:dyDescent="0.2">
      <c r="I979" s="1"/>
    </row>
    <row r="980" spans="9:9" x14ac:dyDescent="0.2">
      <c r="I980" s="1"/>
    </row>
    <row r="981" spans="9:9" x14ac:dyDescent="0.2">
      <c r="I981" s="1"/>
    </row>
    <row r="982" spans="9:9" x14ac:dyDescent="0.2">
      <c r="I982" s="1"/>
    </row>
    <row r="983" spans="9:9" x14ac:dyDescent="0.2">
      <c r="I983" s="1"/>
    </row>
    <row r="984" spans="9:9" x14ac:dyDescent="0.2">
      <c r="I984" s="1"/>
    </row>
    <row r="985" spans="9:9" x14ac:dyDescent="0.2">
      <c r="I985" s="1"/>
    </row>
    <row r="986" spans="9:9" x14ac:dyDescent="0.2">
      <c r="I986" s="1"/>
    </row>
    <row r="987" spans="9:9" x14ac:dyDescent="0.2">
      <c r="I987" s="1"/>
    </row>
    <row r="988" spans="9:9" x14ac:dyDescent="0.2">
      <c r="I988" s="1"/>
    </row>
    <row r="989" spans="9:9" x14ac:dyDescent="0.2">
      <c r="I989" s="1"/>
    </row>
    <row r="990" spans="9:9" x14ac:dyDescent="0.2">
      <c r="I990" s="1"/>
    </row>
    <row r="991" spans="9:9" x14ac:dyDescent="0.2">
      <c r="I991" s="1"/>
    </row>
    <row r="992" spans="9:9" x14ac:dyDescent="0.2">
      <c r="I992" s="1"/>
    </row>
    <row r="993" spans="9:9" x14ac:dyDescent="0.2">
      <c r="I993" s="1"/>
    </row>
    <row r="994" spans="9:9" x14ac:dyDescent="0.2">
      <c r="I994" s="1"/>
    </row>
    <row r="995" spans="9:9" x14ac:dyDescent="0.2">
      <c r="I995" s="1"/>
    </row>
    <row r="996" spans="9:9" x14ac:dyDescent="0.2">
      <c r="I996" s="1"/>
    </row>
    <row r="997" spans="9:9" x14ac:dyDescent="0.2">
      <c r="I997" s="1"/>
    </row>
    <row r="998" spans="9:9" x14ac:dyDescent="0.2">
      <c r="I998" s="1"/>
    </row>
    <row r="999" spans="9:9" x14ac:dyDescent="0.2">
      <c r="I999" s="1"/>
    </row>
    <row r="1000" spans="9:9" x14ac:dyDescent="0.2">
      <c r="I1000" s="1"/>
    </row>
    <row r="1001" spans="9:9" x14ac:dyDescent="0.2">
      <c r="I1001" s="1"/>
    </row>
    <row r="1002" spans="9:9" x14ac:dyDescent="0.2">
      <c r="I1002" s="1"/>
    </row>
    <row r="1003" spans="9:9" x14ac:dyDescent="0.2">
      <c r="I1003" s="1"/>
    </row>
    <row r="1004" spans="9:9" x14ac:dyDescent="0.2">
      <c r="I1004" s="1"/>
    </row>
    <row r="1005" spans="9:9" x14ac:dyDescent="0.2">
      <c r="I1005" s="1"/>
    </row>
    <row r="1006" spans="9:9" x14ac:dyDescent="0.2">
      <c r="I1006" s="1"/>
    </row>
    <row r="1007" spans="9:9" x14ac:dyDescent="0.2">
      <c r="I1007" s="1"/>
    </row>
    <row r="1008" spans="9:9" x14ac:dyDescent="0.2">
      <c r="I1008" s="1"/>
    </row>
    <row r="1009" spans="9:9" x14ac:dyDescent="0.2">
      <c r="I1009" s="1"/>
    </row>
    <row r="1010" spans="9:9" x14ac:dyDescent="0.2">
      <c r="I1010" s="1"/>
    </row>
    <row r="1011" spans="9:9" x14ac:dyDescent="0.2">
      <c r="I1011" s="1"/>
    </row>
    <row r="1012" spans="9:9" x14ac:dyDescent="0.2">
      <c r="I1012" s="1"/>
    </row>
    <row r="1013" spans="9:9" x14ac:dyDescent="0.2">
      <c r="I1013" s="1"/>
    </row>
    <row r="1014" spans="9:9" x14ac:dyDescent="0.2">
      <c r="I1014" s="1"/>
    </row>
    <row r="1015" spans="9:9" x14ac:dyDescent="0.2">
      <c r="I1015" s="1"/>
    </row>
    <row r="1016" spans="9:9" x14ac:dyDescent="0.2">
      <c r="I1016" s="1"/>
    </row>
    <row r="1017" spans="9:9" x14ac:dyDescent="0.2">
      <c r="I1017" s="1"/>
    </row>
    <row r="1018" spans="9:9" x14ac:dyDescent="0.2">
      <c r="I1018" s="1"/>
    </row>
    <row r="1019" spans="9:9" x14ac:dyDescent="0.2">
      <c r="I1019" s="1"/>
    </row>
    <row r="1020" spans="9:9" x14ac:dyDescent="0.2">
      <c r="I1020" s="1"/>
    </row>
    <row r="1021" spans="9:9" x14ac:dyDescent="0.2">
      <c r="I1021" s="1"/>
    </row>
    <row r="1022" spans="9:9" x14ac:dyDescent="0.2">
      <c r="I1022" s="1"/>
    </row>
    <row r="1023" spans="9:9" x14ac:dyDescent="0.2">
      <c r="I1023" s="1"/>
    </row>
    <row r="1024" spans="9:9" x14ac:dyDescent="0.2">
      <c r="I1024" s="1"/>
    </row>
    <row r="1025" spans="9:9" x14ac:dyDescent="0.2">
      <c r="I1025" s="1"/>
    </row>
    <row r="1026" spans="9:9" x14ac:dyDescent="0.2">
      <c r="I1026" s="1"/>
    </row>
    <row r="1027" spans="9:9" x14ac:dyDescent="0.2">
      <c r="I1027" s="1"/>
    </row>
    <row r="1028" spans="9:9" x14ac:dyDescent="0.2">
      <c r="I1028" s="1"/>
    </row>
    <row r="1029" spans="9:9" x14ac:dyDescent="0.2">
      <c r="I1029" s="1"/>
    </row>
    <row r="1030" spans="9:9" x14ac:dyDescent="0.2">
      <c r="I1030" s="1"/>
    </row>
    <row r="1031" spans="9:9" x14ac:dyDescent="0.2">
      <c r="I1031" s="1"/>
    </row>
    <row r="1032" spans="9:9" x14ac:dyDescent="0.2">
      <c r="I1032" s="1"/>
    </row>
    <row r="1033" spans="9:9" x14ac:dyDescent="0.2">
      <c r="I1033" s="1"/>
    </row>
    <row r="1034" spans="9:9" x14ac:dyDescent="0.2">
      <c r="I1034" s="1"/>
    </row>
    <row r="1035" spans="9:9" x14ac:dyDescent="0.2">
      <c r="I1035" s="1"/>
    </row>
    <row r="1036" spans="9:9" x14ac:dyDescent="0.2">
      <c r="I1036" s="1"/>
    </row>
    <row r="1037" spans="9:9" x14ac:dyDescent="0.2">
      <c r="I1037" s="1"/>
    </row>
    <row r="1038" spans="9:9" x14ac:dyDescent="0.2">
      <c r="I1038" s="1"/>
    </row>
    <row r="1039" spans="9:9" x14ac:dyDescent="0.2">
      <c r="I1039" s="1"/>
    </row>
    <row r="1040" spans="9:9" x14ac:dyDescent="0.2">
      <c r="I1040" s="1"/>
    </row>
    <row r="1041" spans="9:9" x14ac:dyDescent="0.2">
      <c r="I1041" s="1"/>
    </row>
    <row r="1042" spans="9:9" x14ac:dyDescent="0.2">
      <c r="I1042" s="1"/>
    </row>
    <row r="1043" spans="9:9" x14ac:dyDescent="0.2">
      <c r="I1043" s="1"/>
    </row>
    <row r="1044" spans="9:9" x14ac:dyDescent="0.2">
      <c r="I1044" s="1"/>
    </row>
    <row r="1045" spans="9:9" x14ac:dyDescent="0.2">
      <c r="I1045" s="1"/>
    </row>
    <row r="1046" spans="9:9" x14ac:dyDescent="0.2">
      <c r="I1046" s="1"/>
    </row>
    <row r="1047" spans="9:9" x14ac:dyDescent="0.2">
      <c r="I1047" s="1"/>
    </row>
    <row r="1048" spans="9:9" x14ac:dyDescent="0.2">
      <c r="I1048" s="1"/>
    </row>
    <row r="1049" spans="9:9" x14ac:dyDescent="0.2">
      <c r="I1049" s="1"/>
    </row>
    <row r="1050" spans="9:9" x14ac:dyDescent="0.2">
      <c r="I1050" s="1"/>
    </row>
    <row r="1051" spans="9:9" x14ac:dyDescent="0.2">
      <c r="I1051" s="1"/>
    </row>
    <row r="1052" spans="9:9" x14ac:dyDescent="0.2">
      <c r="I1052" s="1"/>
    </row>
    <row r="1053" spans="9:9" x14ac:dyDescent="0.2">
      <c r="I1053" s="1"/>
    </row>
    <row r="1054" spans="9:9" x14ac:dyDescent="0.2">
      <c r="I1054" s="1"/>
    </row>
    <row r="1055" spans="9:9" x14ac:dyDescent="0.2">
      <c r="I1055" s="1"/>
    </row>
    <row r="1056" spans="9:9" x14ac:dyDescent="0.2">
      <c r="I1056" s="1"/>
    </row>
    <row r="1057" spans="9:9" x14ac:dyDescent="0.2">
      <c r="I1057" s="1"/>
    </row>
    <row r="1058" spans="9:9" x14ac:dyDescent="0.2">
      <c r="I1058" s="1"/>
    </row>
    <row r="1059" spans="9:9" x14ac:dyDescent="0.2">
      <c r="I1059" s="1"/>
    </row>
    <row r="1060" spans="9:9" x14ac:dyDescent="0.2">
      <c r="I1060" s="1"/>
    </row>
    <row r="1061" spans="9:9" x14ac:dyDescent="0.2">
      <c r="I1061" s="1"/>
    </row>
    <row r="1062" spans="9:9" x14ac:dyDescent="0.2">
      <c r="I1062" s="1"/>
    </row>
    <row r="1063" spans="9:9" x14ac:dyDescent="0.2">
      <c r="I1063" s="1"/>
    </row>
    <row r="1064" spans="9:9" x14ac:dyDescent="0.2">
      <c r="I1064" s="1"/>
    </row>
    <row r="1065" spans="9:9" x14ac:dyDescent="0.2">
      <c r="I1065" s="1"/>
    </row>
    <row r="1066" spans="9:9" x14ac:dyDescent="0.2">
      <c r="I1066" s="1"/>
    </row>
    <row r="1067" spans="9:9" x14ac:dyDescent="0.2">
      <c r="I1067" s="1"/>
    </row>
    <row r="1068" spans="9:9" x14ac:dyDescent="0.2">
      <c r="I1068" s="1"/>
    </row>
    <row r="1069" spans="9:9" x14ac:dyDescent="0.2">
      <c r="I1069" s="1"/>
    </row>
    <row r="1070" spans="9:9" x14ac:dyDescent="0.2">
      <c r="I1070" s="1"/>
    </row>
    <row r="1071" spans="9:9" x14ac:dyDescent="0.2">
      <c r="I1071" s="1"/>
    </row>
    <row r="1072" spans="9:9" x14ac:dyDescent="0.2">
      <c r="I1072" s="1"/>
    </row>
    <row r="1073" spans="9:9" x14ac:dyDescent="0.2">
      <c r="I1073" s="1"/>
    </row>
    <row r="1074" spans="9:9" x14ac:dyDescent="0.2">
      <c r="I1074" s="1"/>
    </row>
    <row r="1075" spans="9:9" x14ac:dyDescent="0.2">
      <c r="I1075" s="1"/>
    </row>
    <row r="1076" spans="9:9" x14ac:dyDescent="0.2">
      <c r="I1076" s="1"/>
    </row>
    <row r="1077" spans="9:9" x14ac:dyDescent="0.2">
      <c r="I1077" s="1"/>
    </row>
    <row r="1078" spans="9:9" x14ac:dyDescent="0.2">
      <c r="I1078" s="1"/>
    </row>
    <row r="1079" spans="9:9" x14ac:dyDescent="0.2">
      <c r="I1079" s="1"/>
    </row>
    <row r="1080" spans="9:9" x14ac:dyDescent="0.2">
      <c r="I1080" s="1"/>
    </row>
    <row r="1081" spans="9:9" x14ac:dyDescent="0.2">
      <c r="I1081" s="1"/>
    </row>
    <row r="1082" spans="9:9" x14ac:dyDescent="0.2">
      <c r="I1082" s="1"/>
    </row>
    <row r="1083" spans="9:9" x14ac:dyDescent="0.2">
      <c r="I1083" s="1"/>
    </row>
    <row r="1084" spans="9:9" x14ac:dyDescent="0.2">
      <c r="I1084" s="1"/>
    </row>
    <row r="1085" spans="9:9" x14ac:dyDescent="0.2">
      <c r="I1085" s="1"/>
    </row>
    <row r="1086" spans="9:9" x14ac:dyDescent="0.2">
      <c r="I1086" s="1"/>
    </row>
    <row r="1087" spans="9:9" x14ac:dyDescent="0.2">
      <c r="I1087" s="1"/>
    </row>
    <row r="1088" spans="9:9" x14ac:dyDescent="0.2">
      <c r="I1088" s="1"/>
    </row>
    <row r="1089" spans="9:9" x14ac:dyDescent="0.2">
      <c r="I1089" s="1"/>
    </row>
    <row r="1090" spans="9:9" x14ac:dyDescent="0.2">
      <c r="I1090" s="1"/>
    </row>
    <row r="1091" spans="9:9" x14ac:dyDescent="0.2">
      <c r="I1091" s="1"/>
    </row>
    <row r="1092" spans="9:9" x14ac:dyDescent="0.2">
      <c r="I1092" s="1"/>
    </row>
    <row r="1093" spans="9:9" x14ac:dyDescent="0.2">
      <c r="I1093" s="1"/>
    </row>
    <row r="1094" spans="9:9" x14ac:dyDescent="0.2">
      <c r="I1094" s="1"/>
    </row>
    <row r="1095" spans="9:9" x14ac:dyDescent="0.2">
      <c r="I1095" s="1"/>
    </row>
    <row r="1096" spans="9:9" x14ac:dyDescent="0.2">
      <c r="I1096" s="1"/>
    </row>
    <row r="1097" spans="9:9" x14ac:dyDescent="0.2">
      <c r="I1097" s="1"/>
    </row>
    <row r="1098" spans="9:9" x14ac:dyDescent="0.2">
      <c r="I1098" s="1"/>
    </row>
    <row r="1099" spans="9:9" x14ac:dyDescent="0.2">
      <c r="I1099" s="1"/>
    </row>
    <row r="1100" spans="9:9" x14ac:dyDescent="0.2">
      <c r="I1100" s="1"/>
    </row>
    <row r="1101" spans="9:9" x14ac:dyDescent="0.2">
      <c r="I1101" s="1"/>
    </row>
    <row r="1102" spans="9:9" x14ac:dyDescent="0.2">
      <c r="I1102" s="1"/>
    </row>
    <row r="1103" spans="9:9" x14ac:dyDescent="0.2">
      <c r="I1103" s="1"/>
    </row>
    <row r="1104" spans="9:9" x14ac:dyDescent="0.2">
      <c r="I1104" s="1"/>
    </row>
    <row r="1105" spans="9:9" x14ac:dyDescent="0.2">
      <c r="I1105" s="1"/>
    </row>
    <row r="1106" spans="9:9" x14ac:dyDescent="0.2">
      <c r="I1106" s="1"/>
    </row>
    <row r="1107" spans="9:9" x14ac:dyDescent="0.2">
      <c r="I1107" s="1"/>
    </row>
    <row r="1108" spans="9:9" x14ac:dyDescent="0.2">
      <c r="I1108" s="1"/>
    </row>
    <row r="1109" spans="9:9" x14ac:dyDescent="0.2">
      <c r="I1109" s="1"/>
    </row>
    <row r="1110" spans="9:9" x14ac:dyDescent="0.2">
      <c r="I1110" s="1"/>
    </row>
    <row r="1111" spans="9:9" x14ac:dyDescent="0.2">
      <c r="I1111" s="1"/>
    </row>
    <row r="1112" spans="9:9" x14ac:dyDescent="0.2">
      <c r="I1112" s="1"/>
    </row>
    <row r="1113" spans="9:9" x14ac:dyDescent="0.2">
      <c r="I1113" s="1"/>
    </row>
    <row r="1114" spans="9:9" x14ac:dyDescent="0.2">
      <c r="I1114" s="1"/>
    </row>
    <row r="1115" spans="9:9" x14ac:dyDescent="0.2">
      <c r="I1115" s="1"/>
    </row>
    <row r="1116" spans="9:9" x14ac:dyDescent="0.2">
      <c r="I1116" s="1"/>
    </row>
    <row r="1117" spans="9:9" x14ac:dyDescent="0.2">
      <c r="I1117" s="1"/>
    </row>
    <row r="1118" spans="9:9" x14ac:dyDescent="0.2">
      <c r="I1118" s="1"/>
    </row>
    <row r="1119" spans="9:9" x14ac:dyDescent="0.2">
      <c r="I1119" s="1"/>
    </row>
    <row r="1120" spans="9:9" x14ac:dyDescent="0.2">
      <c r="I1120" s="1"/>
    </row>
    <row r="1121" spans="9:9" x14ac:dyDescent="0.2">
      <c r="I1121" s="1"/>
    </row>
    <row r="1122" spans="9:9" x14ac:dyDescent="0.2">
      <c r="I1122" s="1"/>
    </row>
    <row r="1123" spans="9:9" x14ac:dyDescent="0.2">
      <c r="I1123" s="1"/>
    </row>
    <row r="1124" spans="9:9" x14ac:dyDescent="0.2">
      <c r="I1124" s="1"/>
    </row>
    <row r="1125" spans="9:9" x14ac:dyDescent="0.2">
      <c r="I1125" s="1"/>
    </row>
    <row r="1126" spans="9:9" x14ac:dyDescent="0.2">
      <c r="I1126" s="1"/>
    </row>
    <row r="1127" spans="9:9" x14ac:dyDescent="0.2">
      <c r="I1127" s="1"/>
    </row>
    <row r="1128" spans="9:9" x14ac:dyDescent="0.2">
      <c r="I1128" s="1"/>
    </row>
    <row r="1129" spans="9:9" x14ac:dyDescent="0.2">
      <c r="I1129" s="1"/>
    </row>
    <row r="1130" spans="9:9" x14ac:dyDescent="0.2">
      <c r="I1130" s="1"/>
    </row>
    <row r="1131" spans="9:9" x14ac:dyDescent="0.2">
      <c r="I1131" s="1"/>
    </row>
    <row r="1132" spans="9:9" x14ac:dyDescent="0.2">
      <c r="I1132" s="1"/>
    </row>
    <row r="1133" spans="9:9" x14ac:dyDescent="0.2">
      <c r="I1133" s="1"/>
    </row>
    <row r="1134" spans="9:9" x14ac:dyDescent="0.2">
      <c r="I1134" s="1"/>
    </row>
    <row r="1135" spans="9:9" x14ac:dyDescent="0.2">
      <c r="I1135" s="1"/>
    </row>
    <row r="1136" spans="9:9" x14ac:dyDescent="0.2">
      <c r="I1136" s="1"/>
    </row>
    <row r="1137" spans="9:9" x14ac:dyDescent="0.2">
      <c r="I1137" s="1"/>
    </row>
    <row r="1138" spans="9:9" x14ac:dyDescent="0.2">
      <c r="I1138" s="1"/>
    </row>
    <row r="1139" spans="9:9" x14ac:dyDescent="0.2">
      <c r="I1139" s="1"/>
    </row>
    <row r="1140" spans="9:9" x14ac:dyDescent="0.2">
      <c r="I1140" s="1"/>
    </row>
    <row r="1141" spans="9:9" x14ac:dyDescent="0.2">
      <c r="I1141" s="1"/>
    </row>
    <row r="1142" spans="9:9" x14ac:dyDescent="0.2">
      <c r="I1142" s="1"/>
    </row>
    <row r="1143" spans="9:9" x14ac:dyDescent="0.2">
      <c r="I1143" s="1"/>
    </row>
    <row r="1144" spans="9:9" x14ac:dyDescent="0.2">
      <c r="I1144" s="1"/>
    </row>
    <row r="1145" spans="9:9" x14ac:dyDescent="0.2">
      <c r="I1145" s="1"/>
    </row>
    <row r="1146" spans="9:9" x14ac:dyDescent="0.2">
      <c r="I1146" s="1"/>
    </row>
    <row r="1147" spans="9:9" x14ac:dyDescent="0.2">
      <c r="I1147" s="1"/>
    </row>
    <row r="1148" spans="9:9" x14ac:dyDescent="0.2">
      <c r="I1148" s="1"/>
    </row>
    <row r="1149" spans="9:9" x14ac:dyDescent="0.2">
      <c r="I1149" s="1"/>
    </row>
    <row r="1150" spans="9:9" x14ac:dyDescent="0.2">
      <c r="I1150" s="1"/>
    </row>
    <row r="1151" spans="9:9" x14ac:dyDescent="0.2">
      <c r="I1151" s="1"/>
    </row>
    <row r="1152" spans="9:9" x14ac:dyDescent="0.2">
      <c r="I1152" s="1"/>
    </row>
    <row r="1153" spans="9:9" x14ac:dyDescent="0.2">
      <c r="I1153" s="1"/>
    </row>
    <row r="1154" spans="9:9" x14ac:dyDescent="0.2">
      <c r="I1154" s="1"/>
    </row>
    <row r="1155" spans="9:9" x14ac:dyDescent="0.2">
      <c r="I1155" s="1"/>
    </row>
    <row r="1156" spans="9:9" x14ac:dyDescent="0.2">
      <c r="I1156" s="1"/>
    </row>
    <row r="1157" spans="9:9" x14ac:dyDescent="0.2">
      <c r="I1157" s="1"/>
    </row>
    <row r="1158" spans="9:9" x14ac:dyDescent="0.2">
      <c r="I1158" s="1"/>
    </row>
    <row r="1159" spans="9:9" x14ac:dyDescent="0.2">
      <c r="I1159" s="1"/>
    </row>
    <row r="1160" spans="9:9" x14ac:dyDescent="0.2">
      <c r="I1160" s="1"/>
    </row>
    <row r="1161" spans="9:9" x14ac:dyDescent="0.2">
      <c r="I1161" s="1"/>
    </row>
    <row r="1162" spans="9:9" x14ac:dyDescent="0.2">
      <c r="I1162" s="1"/>
    </row>
    <row r="1163" spans="9:9" x14ac:dyDescent="0.2">
      <c r="I1163" s="1"/>
    </row>
    <row r="1164" spans="9:9" x14ac:dyDescent="0.2">
      <c r="I1164" s="1"/>
    </row>
    <row r="1165" spans="9:9" x14ac:dyDescent="0.2">
      <c r="I1165" s="1"/>
    </row>
    <row r="1166" spans="9:9" x14ac:dyDescent="0.2">
      <c r="I1166" s="1"/>
    </row>
    <row r="1167" spans="9:9" x14ac:dyDescent="0.2">
      <c r="I1167" s="1"/>
    </row>
    <row r="1168" spans="9:9" x14ac:dyDescent="0.2">
      <c r="I1168" s="1"/>
    </row>
    <row r="1169" spans="9:9" x14ac:dyDescent="0.2">
      <c r="I1169" s="1"/>
    </row>
    <row r="1170" spans="9:9" x14ac:dyDescent="0.2">
      <c r="I1170" s="1"/>
    </row>
    <row r="1171" spans="9:9" x14ac:dyDescent="0.2">
      <c r="I1171" s="1"/>
    </row>
    <row r="1172" spans="9:9" x14ac:dyDescent="0.2">
      <c r="I1172" s="1"/>
    </row>
    <row r="1173" spans="9:9" x14ac:dyDescent="0.2">
      <c r="I1173" s="1"/>
    </row>
    <row r="1174" spans="9:9" x14ac:dyDescent="0.2">
      <c r="I1174" s="1"/>
    </row>
    <row r="1175" spans="9:9" x14ac:dyDescent="0.2">
      <c r="I1175" s="1"/>
    </row>
    <row r="1176" spans="9:9" x14ac:dyDescent="0.2">
      <c r="I1176" s="1"/>
    </row>
    <row r="1177" spans="9:9" x14ac:dyDescent="0.2">
      <c r="I1177" s="1"/>
    </row>
    <row r="1178" spans="9:9" x14ac:dyDescent="0.2">
      <c r="I1178" s="1"/>
    </row>
    <row r="1179" spans="9:9" x14ac:dyDescent="0.2">
      <c r="I1179" s="1"/>
    </row>
    <row r="1180" spans="9:9" x14ac:dyDescent="0.2">
      <c r="I1180" s="1"/>
    </row>
    <row r="1181" spans="9:9" x14ac:dyDescent="0.2">
      <c r="I1181" s="1"/>
    </row>
    <row r="1182" spans="9:9" x14ac:dyDescent="0.2">
      <c r="I1182" s="1"/>
    </row>
    <row r="1183" spans="9:9" x14ac:dyDescent="0.2">
      <c r="I1183" s="1"/>
    </row>
    <row r="1184" spans="9:9" x14ac:dyDescent="0.2">
      <c r="I1184" s="1"/>
    </row>
    <row r="1185" spans="9:9" x14ac:dyDescent="0.2">
      <c r="I1185" s="1"/>
    </row>
    <row r="1186" spans="9:9" x14ac:dyDescent="0.2">
      <c r="I1186" s="1"/>
    </row>
    <row r="1187" spans="9:9" x14ac:dyDescent="0.2">
      <c r="I1187" s="1"/>
    </row>
    <row r="1188" spans="9:9" x14ac:dyDescent="0.2">
      <c r="I1188" s="1"/>
    </row>
    <row r="1189" spans="9:9" x14ac:dyDescent="0.2">
      <c r="I1189" s="1"/>
    </row>
    <row r="1190" spans="9:9" x14ac:dyDescent="0.2">
      <c r="I1190" s="1"/>
    </row>
    <row r="1191" spans="9:9" x14ac:dyDescent="0.2">
      <c r="I1191" s="1"/>
    </row>
    <row r="1192" spans="9:9" x14ac:dyDescent="0.2">
      <c r="I1192" s="1"/>
    </row>
    <row r="1193" spans="9:9" x14ac:dyDescent="0.2">
      <c r="I1193" s="1"/>
    </row>
    <row r="1194" spans="9:9" x14ac:dyDescent="0.2">
      <c r="I1194" s="1"/>
    </row>
    <row r="1195" spans="9:9" x14ac:dyDescent="0.2">
      <c r="I1195" s="1"/>
    </row>
    <row r="1196" spans="9:9" x14ac:dyDescent="0.2">
      <c r="I1196" s="1"/>
    </row>
    <row r="1197" spans="9:9" x14ac:dyDescent="0.2">
      <c r="I1197" s="1"/>
    </row>
    <row r="1198" spans="9:9" x14ac:dyDescent="0.2">
      <c r="I1198" s="1"/>
    </row>
    <row r="1199" spans="9:9" x14ac:dyDescent="0.2">
      <c r="I1199" s="1"/>
    </row>
    <row r="1200" spans="9:9" x14ac:dyDescent="0.2">
      <c r="I1200" s="1"/>
    </row>
    <row r="1201" spans="9:9" x14ac:dyDescent="0.2">
      <c r="I1201" s="1"/>
    </row>
    <row r="1202" spans="9:9" x14ac:dyDescent="0.2">
      <c r="I1202" s="1"/>
    </row>
    <row r="1203" spans="9:9" x14ac:dyDescent="0.2">
      <c r="I1203" s="1"/>
    </row>
    <row r="1204" spans="9:9" x14ac:dyDescent="0.2">
      <c r="I1204" s="1"/>
    </row>
    <row r="1205" spans="9:9" x14ac:dyDescent="0.2">
      <c r="I1205" s="1"/>
    </row>
    <row r="1206" spans="9:9" x14ac:dyDescent="0.2">
      <c r="I1206" s="1"/>
    </row>
  </sheetData>
  <mergeCells count="74">
    <mergeCell ref="B61:D61"/>
    <mergeCell ref="B69:D69"/>
    <mergeCell ref="B71:D71"/>
    <mergeCell ref="J13:J15"/>
    <mergeCell ref="K13:K15"/>
    <mergeCell ref="B13:E15"/>
    <mergeCell ref="F13:G13"/>
    <mergeCell ref="H13:H15"/>
    <mergeCell ref="B60:E60"/>
    <mergeCell ref="B62:E62"/>
    <mergeCell ref="B59:E59"/>
    <mergeCell ref="B53:E53"/>
    <mergeCell ref="B39:D39"/>
    <mergeCell ref="B57:E57"/>
    <mergeCell ref="B58:E58"/>
    <mergeCell ref="B36:D36"/>
    <mergeCell ref="A72:B72"/>
    <mergeCell ref="B66:E66"/>
    <mergeCell ref="B63:D63"/>
    <mergeCell ref="B64:D64"/>
    <mergeCell ref="B70:D70"/>
    <mergeCell ref="B65:D65"/>
    <mergeCell ref="B67:D67"/>
    <mergeCell ref="B68:D68"/>
    <mergeCell ref="B30:E30"/>
    <mergeCell ref="B35:D35"/>
    <mergeCell ref="B32:D32"/>
    <mergeCell ref="B46:E46"/>
    <mergeCell ref="B51:E51"/>
    <mergeCell ref="B33:E33"/>
    <mergeCell ref="B44:E44"/>
    <mergeCell ref="B45:E45"/>
    <mergeCell ref="B48:E48"/>
    <mergeCell ref="B49:E49"/>
    <mergeCell ref="B50:E50"/>
    <mergeCell ref="B38:E38"/>
    <mergeCell ref="B43:D43"/>
    <mergeCell ref="B47:D47"/>
    <mergeCell ref="B42:D42"/>
    <mergeCell ref="B54:D54"/>
    <mergeCell ref="B56:D56"/>
    <mergeCell ref="B52:E52"/>
    <mergeCell ref="B16:D16"/>
    <mergeCell ref="B24:D24"/>
    <mergeCell ref="B23:D23"/>
    <mergeCell ref="B25:D25"/>
    <mergeCell ref="B41:E41"/>
    <mergeCell ref="B21:E21"/>
    <mergeCell ref="B22:E22"/>
    <mergeCell ref="B29:E29"/>
    <mergeCell ref="B26:E26"/>
    <mergeCell ref="B31:D31"/>
    <mergeCell ref="B40:D40"/>
    <mergeCell ref="B37:D37"/>
    <mergeCell ref="B34:E34"/>
    <mergeCell ref="B20:E20"/>
    <mergeCell ref="F2:I2"/>
    <mergeCell ref="A11:K11"/>
    <mergeCell ref="J12:K12"/>
    <mergeCell ref="A13:A15"/>
    <mergeCell ref="J2:M2"/>
    <mergeCell ref="J3:M3"/>
    <mergeCell ref="J4:M4"/>
    <mergeCell ref="J5:M5"/>
    <mergeCell ref="J6:M6"/>
    <mergeCell ref="F3:I3"/>
    <mergeCell ref="F4:I4"/>
    <mergeCell ref="F5:I5"/>
    <mergeCell ref="F6:I6"/>
    <mergeCell ref="F14:F15"/>
    <mergeCell ref="G14:G15"/>
    <mergeCell ref="I13:I15"/>
    <mergeCell ref="B17:E17"/>
    <mergeCell ref="B19:E19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56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96"/>
  <sheetViews>
    <sheetView tabSelected="1" showWhiteSpace="0" view="pageBreakPreview" topLeftCell="A304" zoomScale="80" zoomScaleNormal="100" zoomScaleSheetLayoutView="80" workbookViewId="0">
      <selection activeCell="B311" sqref="B311"/>
    </sheetView>
  </sheetViews>
  <sheetFormatPr defaultRowHeight="12.75" x14ac:dyDescent="0.2"/>
  <cols>
    <col min="1" max="1" width="5.5703125" customWidth="1"/>
    <col min="2" max="2" width="64.85546875" style="64" customWidth="1"/>
    <col min="3" max="3" width="16.140625" style="1" customWidth="1"/>
    <col min="4" max="4" width="6.28515625" customWidth="1"/>
    <col min="5" max="5" width="18.5703125" customWidth="1"/>
    <col min="6" max="6" width="22" customWidth="1"/>
    <col min="7" max="7" width="18.7109375" customWidth="1"/>
    <col min="8" max="8" width="18.140625" customWidth="1"/>
    <col min="9" max="9" width="1.85546875" customWidth="1"/>
    <col min="10" max="10" width="20.5703125" customWidth="1"/>
  </cols>
  <sheetData>
    <row r="2" spans="1:16" ht="21.75" customHeight="1" x14ac:dyDescent="0.2">
      <c r="C2" s="516"/>
      <c r="D2" s="517"/>
      <c r="E2" s="517"/>
      <c r="F2" s="517"/>
      <c r="G2" s="565" t="s">
        <v>746</v>
      </c>
      <c r="H2" s="543"/>
    </row>
    <row r="3" spans="1:16" ht="24" customHeight="1" x14ac:dyDescent="0.3">
      <c r="C3" s="500"/>
      <c r="D3" s="498"/>
      <c r="E3" s="498"/>
      <c r="F3" s="498"/>
      <c r="G3" s="566" t="s">
        <v>730</v>
      </c>
      <c r="H3" s="528"/>
    </row>
    <row r="4" spans="1:16" ht="19.5" customHeight="1" x14ac:dyDescent="0.3">
      <c r="C4" s="495"/>
      <c r="D4" s="499"/>
      <c r="E4" s="499"/>
      <c r="F4" s="499"/>
      <c r="G4" s="566" t="s">
        <v>82</v>
      </c>
      <c r="H4" s="528"/>
    </row>
    <row r="5" spans="1:16" ht="22.5" customHeight="1" x14ac:dyDescent="0.3">
      <c r="C5" s="500"/>
      <c r="D5" s="498"/>
      <c r="E5" s="498"/>
      <c r="F5" s="498"/>
      <c r="G5" s="566" t="s">
        <v>428</v>
      </c>
      <c r="H5" s="528"/>
    </row>
    <row r="6" spans="1:16" ht="21" customHeight="1" x14ac:dyDescent="0.3">
      <c r="C6" s="500"/>
      <c r="D6" s="498"/>
      <c r="E6" s="498"/>
      <c r="F6" s="498"/>
      <c r="G6" s="508" t="s">
        <v>731</v>
      </c>
      <c r="H6" s="509"/>
    </row>
    <row r="7" spans="1:16" ht="14.25" customHeight="1" x14ac:dyDescent="0.2"/>
    <row r="9" spans="1:16" ht="18.75" customHeight="1" x14ac:dyDescent="0.3">
      <c r="B9" s="65"/>
      <c r="C9" s="35"/>
      <c r="D9" s="52"/>
      <c r="E9" s="495"/>
      <c r="F9" s="52"/>
    </row>
    <row r="10" spans="1:16" ht="82.5" customHeight="1" x14ac:dyDescent="0.2">
      <c r="A10" s="527" t="s">
        <v>745</v>
      </c>
      <c r="B10" s="527"/>
      <c r="C10" s="527"/>
      <c r="D10" s="527"/>
      <c r="E10" s="527"/>
      <c r="F10" s="527"/>
      <c r="G10" s="528"/>
      <c r="H10" s="528"/>
    </row>
    <row r="11" spans="1:16" ht="18.75" customHeight="1" x14ac:dyDescent="0.3">
      <c r="A11" s="20"/>
      <c r="B11" s="66"/>
      <c r="C11" s="474"/>
      <c r="F11" s="560"/>
      <c r="G11" s="561"/>
      <c r="H11" s="561"/>
    </row>
    <row r="12" spans="1:16" ht="18.75" customHeight="1" x14ac:dyDescent="0.3">
      <c r="A12" s="20"/>
      <c r="B12" s="66"/>
      <c r="C12" s="474"/>
      <c r="F12" s="514"/>
      <c r="G12" s="66"/>
      <c r="H12" s="518" t="s">
        <v>748</v>
      </c>
      <c r="I12" s="515"/>
      <c r="J12" s="515"/>
      <c r="K12" s="515"/>
      <c r="L12" s="515"/>
      <c r="M12" s="515"/>
      <c r="N12" s="515"/>
      <c r="O12" s="515"/>
      <c r="P12" s="515"/>
    </row>
    <row r="13" spans="1:16" ht="58.5" customHeight="1" x14ac:dyDescent="0.3">
      <c r="A13" s="571" t="s">
        <v>35</v>
      </c>
      <c r="B13" s="554" t="s">
        <v>56</v>
      </c>
      <c r="C13" s="569" t="s">
        <v>725</v>
      </c>
      <c r="D13" s="570"/>
      <c r="E13" s="554" t="s">
        <v>726</v>
      </c>
      <c r="F13" s="562" t="s">
        <v>740</v>
      </c>
      <c r="G13" s="562" t="s">
        <v>727</v>
      </c>
      <c r="H13" s="551" t="s">
        <v>728</v>
      </c>
      <c r="I13" s="64"/>
      <c r="J13" s="64"/>
      <c r="K13" s="64"/>
      <c r="L13" s="64"/>
      <c r="M13" s="64"/>
      <c r="N13" s="64"/>
      <c r="O13" s="64"/>
      <c r="P13" s="64"/>
    </row>
    <row r="14" spans="1:16" ht="27.75" customHeight="1" x14ac:dyDescent="0.2">
      <c r="A14" s="572"/>
      <c r="B14" s="568"/>
      <c r="C14" s="554" t="s">
        <v>14</v>
      </c>
      <c r="D14" s="554" t="s">
        <v>16</v>
      </c>
      <c r="E14" s="568"/>
      <c r="F14" s="563"/>
      <c r="G14" s="563"/>
      <c r="H14" s="574"/>
    </row>
    <row r="15" spans="1:16" ht="82.5" customHeight="1" x14ac:dyDescent="0.2">
      <c r="A15" s="573"/>
      <c r="B15" s="567"/>
      <c r="C15" s="567"/>
      <c r="D15" s="567"/>
      <c r="E15" s="567"/>
      <c r="F15" s="564"/>
      <c r="G15" s="564"/>
      <c r="H15" s="575"/>
    </row>
    <row r="16" spans="1:16" ht="18.75" x14ac:dyDescent="0.3">
      <c r="A16" s="68">
        <v>1</v>
      </c>
      <c r="B16" s="63">
        <v>2</v>
      </c>
      <c r="C16" s="472">
        <v>3</v>
      </c>
      <c r="D16" s="55">
        <v>4</v>
      </c>
      <c r="E16" s="501">
        <v>5</v>
      </c>
      <c r="F16" s="266">
        <v>6</v>
      </c>
      <c r="G16" s="343">
        <v>7</v>
      </c>
      <c r="H16" s="343">
        <v>8</v>
      </c>
    </row>
    <row r="17" spans="1:9" ht="18.75" x14ac:dyDescent="0.3">
      <c r="A17" s="31"/>
      <c r="B17" s="67" t="s">
        <v>37</v>
      </c>
      <c r="C17" s="475"/>
      <c r="D17" s="37"/>
      <c r="E17" s="469">
        <f>E19+E49+E57+E67+E85+E89+E93+E100+E118+E122+E126+E130+E145+E155+E173+E184+E206+E211+E243+E316+E329+E344+E377+E404+E408+E424+E437+E445+E449+E454+E462+E428+E474+E470+E165+E189+E372+E432+E169+E466</f>
        <v>6473969.1030000001</v>
      </c>
      <c r="F17" s="469">
        <f>F19+F49+F57+F67+F85+F89+F93+F100+F118+F122+F126+F130+F145+F155+F173+F184+F206+F211+F243+F316+F329+F344+F377+F404+F408+F424+F437+F445+F449+F454+F462+F428+F474+F470+F165+F189+F372+F432+F169+F466</f>
        <v>6473969.1030000001</v>
      </c>
      <c r="G17" s="469">
        <f>G19+G49+G57+G67+G85+G89+G93+G100+G118+G122+G126+G130+G145+G155+G173+G184+G206+G211+G243+G316+G329+G344+G377+G404+G408+G424+G437+G445+G449+G454+G462+G428+G474+G470+G165+G189+G372+G432+G169+G466</f>
        <v>6174932.8183299983</v>
      </c>
      <c r="H17" s="510">
        <f>G17/F17*100</f>
        <v>95.380943592526108</v>
      </c>
      <c r="I17" s="397">
        <f>F17-Ведомственная!I19</f>
        <v>0</v>
      </c>
    </row>
    <row r="18" spans="1:9" ht="18.75" x14ac:dyDescent="0.3">
      <c r="A18" s="31"/>
      <c r="B18" s="44"/>
      <c r="C18" s="475"/>
      <c r="D18" s="37"/>
      <c r="E18" s="61"/>
      <c r="F18" s="61"/>
      <c r="G18" s="61"/>
      <c r="H18" s="36"/>
    </row>
    <row r="19" spans="1:9" ht="53.25" customHeight="1" x14ac:dyDescent="0.3">
      <c r="A19" s="191" t="s">
        <v>36</v>
      </c>
      <c r="B19" s="289" t="s">
        <v>464</v>
      </c>
      <c r="C19" s="192" t="s">
        <v>178</v>
      </c>
      <c r="D19" s="193"/>
      <c r="E19" s="194">
        <f>E20+E26+E31</f>
        <v>250315.103</v>
      </c>
      <c r="F19" s="194">
        <f>F20+F26+F31</f>
        <v>250315.103</v>
      </c>
      <c r="G19" s="194">
        <f>G20+G26+G31</f>
        <v>248792.06439000001</v>
      </c>
      <c r="H19" s="510">
        <f t="shared" ref="H19:H82" si="0">G19/F19*100</f>
        <v>99.391551451851484</v>
      </c>
    </row>
    <row r="20" spans="1:9" ht="63.75" customHeight="1" x14ac:dyDescent="0.3">
      <c r="A20" s="191"/>
      <c r="B20" s="350" t="s">
        <v>564</v>
      </c>
      <c r="C20" s="73" t="s">
        <v>270</v>
      </c>
      <c r="D20" s="2"/>
      <c r="E20" s="144">
        <f>E22</f>
        <v>88736.603000000003</v>
      </c>
      <c r="F20" s="144">
        <f>F22</f>
        <v>88736.603000000003</v>
      </c>
      <c r="G20" s="144">
        <f>G22</f>
        <v>87213.700049999999</v>
      </c>
      <c r="H20" s="467">
        <f t="shared" si="0"/>
        <v>98.283793949155339</v>
      </c>
    </row>
    <row r="21" spans="1:9" ht="61.5" customHeight="1" x14ac:dyDescent="0.3">
      <c r="A21" s="191"/>
      <c r="B21" s="350" t="s">
        <v>272</v>
      </c>
      <c r="C21" s="73" t="s">
        <v>273</v>
      </c>
      <c r="D21" s="2"/>
      <c r="E21" s="144">
        <f>E22</f>
        <v>88736.603000000003</v>
      </c>
      <c r="F21" s="144">
        <f>F22</f>
        <v>88736.603000000003</v>
      </c>
      <c r="G21" s="144">
        <f>G22</f>
        <v>87213.700049999999</v>
      </c>
      <c r="H21" s="467">
        <f t="shared" si="0"/>
        <v>98.283793949155339</v>
      </c>
    </row>
    <row r="22" spans="1:9" ht="46.5" customHeight="1" x14ac:dyDescent="0.3">
      <c r="A22" s="191"/>
      <c r="B22" s="143" t="s">
        <v>98</v>
      </c>
      <c r="C22" s="73" t="s">
        <v>274</v>
      </c>
      <c r="D22" s="33"/>
      <c r="E22" s="144">
        <f>E23+E24+E25</f>
        <v>88736.603000000003</v>
      </c>
      <c r="F22" s="144">
        <f>F23+F24+F25</f>
        <v>88736.603000000003</v>
      </c>
      <c r="G22" s="144">
        <f>G23+G24+G25</f>
        <v>87213.700049999999</v>
      </c>
      <c r="H22" s="467">
        <f t="shared" si="0"/>
        <v>98.283793949155339</v>
      </c>
    </row>
    <row r="23" spans="1:9" ht="30" customHeight="1" x14ac:dyDescent="0.3">
      <c r="A23" s="191"/>
      <c r="B23" s="349" t="s">
        <v>88</v>
      </c>
      <c r="C23" s="73" t="s">
        <v>274</v>
      </c>
      <c r="D23" s="90" t="s">
        <v>86</v>
      </c>
      <c r="E23" s="144">
        <f>Ведомственная!H78</f>
        <v>27233.3</v>
      </c>
      <c r="F23" s="144">
        <f>Ведомственная!I78</f>
        <v>27233.3</v>
      </c>
      <c r="G23" s="144">
        <f>Ведомственная!J78</f>
        <v>27233.247299999999</v>
      </c>
      <c r="H23" s="467">
        <f t="shared" si="0"/>
        <v>99.99980648691124</v>
      </c>
    </row>
    <row r="24" spans="1:9" ht="46.5" customHeight="1" x14ac:dyDescent="0.3">
      <c r="A24" s="191"/>
      <c r="B24" s="297" t="s">
        <v>106</v>
      </c>
      <c r="C24" s="73" t="s">
        <v>274</v>
      </c>
      <c r="D24" s="2" t="s">
        <v>84</v>
      </c>
      <c r="E24" s="144">
        <f>Ведомственная!H79</f>
        <v>61163.803</v>
      </c>
      <c r="F24" s="144">
        <f>Ведомственная!I79</f>
        <v>61163.803</v>
      </c>
      <c r="G24" s="144">
        <f>Ведомственная!J79</f>
        <v>59640.99222</v>
      </c>
      <c r="H24" s="467">
        <f t="shared" si="0"/>
        <v>97.51027453279842</v>
      </c>
    </row>
    <row r="25" spans="1:9" ht="46.5" customHeight="1" x14ac:dyDescent="0.3">
      <c r="A25" s="191"/>
      <c r="B25" s="91" t="s">
        <v>164</v>
      </c>
      <c r="C25" s="73" t="s">
        <v>274</v>
      </c>
      <c r="D25" s="2" t="s">
        <v>85</v>
      </c>
      <c r="E25" s="144">
        <f>Ведомственная!H80</f>
        <v>339.5</v>
      </c>
      <c r="F25" s="144">
        <f>Ведомственная!I80</f>
        <v>339.5</v>
      </c>
      <c r="G25" s="144">
        <f>Ведомственная!J80</f>
        <v>339.46053000000001</v>
      </c>
      <c r="H25" s="467">
        <f t="shared" si="0"/>
        <v>99.988374079528725</v>
      </c>
    </row>
    <row r="26" spans="1:9" ht="46.5" customHeight="1" x14ac:dyDescent="0.3">
      <c r="A26" s="191"/>
      <c r="B26" s="297" t="s">
        <v>134</v>
      </c>
      <c r="C26" s="107" t="s">
        <v>276</v>
      </c>
      <c r="D26" s="2"/>
      <c r="E26" s="144">
        <f>E28</f>
        <v>21111.199999999997</v>
      </c>
      <c r="F26" s="144">
        <f>F28</f>
        <v>21111.200000000001</v>
      </c>
      <c r="G26" s="144">
        <f>G28</f>
        <v>21111.187120000002</v>
      </c>
      <c r="H26" s="467">
        <f t="shared" si="0"/>
        <v>99.99993898973058</v>
      </c>
    </row>
    <row r="27" spans="1:9" ht="46.5" customHeight="1" x14ac:dyDescent="0.3">
      <c r="A27" s="191"/>
      <c r="B27" s="297" t="s">
        <v>275</v>
      </c>
      <c r="C27" s="107" t="s">
        <v>277</v>
      </c>
      <c r="D27" s="2"/>
      <c r="E27" s="144">
        <f>E28</f>
        <v>21111.199999999997</v>
      </c>
      <c r="F27" s="144">
        <f>F28</f>
        <v>21111.200000000001</v>
      </c>
      <c r="G27" s="144">
        <f>G28</f>
        <v>21111.187120000002</v>
      </c>
      <c r="H27" s="467">
        <f t="shared" si="0"/>
        <v>99.99993898973058</v>
      </c>
    </row>
    <row r="28" spans="1:9" ht="46.5" customHeight="1" x14ac:dyDescent="0.3">
      <c r="A28" s="191"/>
      <c r="B28" s="351" t="s">
        <v>98</v>
      </c>
      <c r="C28" s="107" t="s">
        <v>278</v>
      </c>
      <c r="D28" s="2"/>
      <c r="E28" s="144">
        <f>E29+E30</f>
        <v>21111.199999999997</v>
      </c>
      <c r="F28" s="144">
        <f>F29+F30</f>
        <v>21111.200000000001</v>
      </c>
      <c r="G28" s="144">
        <f>G29+G30</f>
        <v>21111.187120000002</v>
      </c>
      <c r="H28" s="467">
        <f t="shared" si="0"/>
        <v>99.99993898973058</v>
      </c>
    </row>
    <row r="29" spans="1:9" ht="46.5" customHeight="1" x14ac:dyDescent="0.3">
      <c r="A29" s="191"/>
      <c r="B29" s="349" t="s">
        <v>88</v>
      </c>
      <c r="C29" s="107" t="s">
        <v>278</v>
      </c>
      <c r="D29" s="2" t="s">
        <v>86</v>
      </c>
      <c r="E29" s="144">
        <f>Ведомственная!H84</f>
        <v>17649.599999999999</v>
      </c>
      <c r="F29" s="144">
        <f>Ведомственная!I84</f>
        <v>17649.600000000002</v>
      </c>
      <c r="G29" s="144">
        <f>Ведомственная!J84</f>
        <v>17649.593010000001</v>
      </c>
      <c r="H29" s="467">
        <f t="shared" si="0"/>
        <v>99.999960395703013</v>
      </c>
    </row>
    <row r="30" spans="1:9" ht="46.5" customHeight="1" x14ac:dyDescent="0.3">
      <c r="A30" s="191"/>
      <c r="B30" s="297" t="s">
        <v>106</v>
      </c>
      <c r="C30" s="107" t="s">
        <v>278</v>
      </c>
      <c r="D30" s="2" t="s">
        <v>84</v>
      </c>
      <c r="E30" s="144">
        <f>Ведомственная!H85</f>
        <v>3461.6</v>
      </c>
      <c r="F30" s="144">
        <f>Ведомственная!I85</f>
        <v>3461.6</v>
      </c>
      <c r="G30" s="144">
        <f>Ведомственная!J85</f>
        <v>3461.59411</v>
      </c>
      <c r="H30" s="467">
        <f t="shared" si="0"/>
        <v>99.999829847469385</v>
      </c>
    </row>
    <row r="31" spans="1:9" ht="66.75" customHeight="1" x14ac:dyDescent="0.3">
      <c r="A31" s="191"/>
      <c r="B31" s="349" t="s">
        <v>463</v>
      </c>
      <c r="C31" s="30" t="s">
        <v>279</v>
      </c>
      <c r="D31" s="2"/>
      <c r="E31" s="187">
        <f>E32+E37</f>
        <v>140467.29999999999</v>
      </c>
      <c r="F31" s="187">
        <f>F32+F37</f>
        <v>140467.29999999999</v>
      </c>
      <c r="G31" s="187">
        <f>G32+G37</f>
        <v>140467.17722000001</v>
      </c>
      <c r="H31" s="467">
        <f t="shared" si="0"/>
        <v>99.999912591756242</v>
      </c>
    </row>
    <row r="32" spans="1:9" ht="62.25" customHeight="1" x14ac:dyDescent="0.3">
      <c r="A32" s="191"/>
      <c r="B32" s="357" t="s">
        <v>271</v>
      </c>
      <c r="C32" s="30" t="s">
        <v>280</v>
      </c>
      <c r="D32" s="2"/>
      <c r="E32" s="187">
        <f>E33</f>
        <v>133338.9</v>
      </c>
      <c r="F32" s="187">
        <f>F33</f>
        <v>133338.9</v>
      </c>
      <c r="G32" s="187">
        <f>G33</f>
        <v>133338.77722000002</v>
      </c>
      <c r="H32" s="467">
        <f t="shared" si="0"/>
        <v>99.999907918844414</v>
      </c>
    </row>
    <row r="33" spans="1:8" ht="62.25" customHeight="1" x14ac:dyDescent="0.3">
      <c r="A33" s="191"/>
      <c r="B33" s="357" t="s">
        <v>94</v>
      </c>
      <c r="C33" s="107" t="s">
        <v>281</v>
      </c>
      <c r="D33" s="30"/>
      <c r="E33" s="187">
        <f>E34+E35+E36</f>
        <v>133338.9</v>
      </c>
      <c r="F33" s="187">
        <f>F34+F35+F36</f>
        <v>133338.9</v>
      </c>
      <c r="G33" s="187">
        <f>G34+G35+G36</f>
        <v>133338.77722000002</v>
      </c>
      <c r="H33" s="467">
        <f t="shared" si="0"/>
        <v>99.999907918844414</v>
      </c>
    </row>
    <row r="34" spans="1:8" ht="50.25" customHeight="1" x14ac:dyDescent="0.3">
      <c r="A34" s="191"/>
      <c r="B34" s="357" t="s">
        <v>422</v>
      </c>
      <c r="C34" s="107" t="s">
        <v>281</v>
      </c>
      <c r="D34" s="358" t="s">
        <v>83</v>
      </c>
      <c r="E34" s="187">
        <f>Ведомственная!H420+Ведомственная!H44</f>
        <v>132362</v>
      </c>
      <c r="F34" s="187">
        <f>Ведомственная!I420+Ведомственная!I44</f>
        <v>132362</v>
      </c>
      <c r="G34" s="187">
        <f>Ведомственная!J420+Ведомственная!J44</f>
        <v>132361.97002000001</v>
      </c>
      <c r="H34" s="467">
        <f t="shared" si="0"/>
        <v>99.999977349994722</v>
      </c>
    </row>
    <row r="35" spans="1:8" ht="50.25" customHeight="1" x14ac:dyDescent="0.3">
      <c r="A35" s="191"/>
      <c r="B35" s="297" t="s">
        <v>106</v>
      </c>
      <c r="C35" s="107" t="s">
        <v>281</v>
      </c>
      <c r="D35" s="2" t="s">
        <v>84</v>
      </c>
      <c r="E35" s="187">
        <f>+Ведомственная!H421+Ведомственная!H45+Ведомственная!H773</f>
        <v>591.4</v>
      </c>
      <c r="F35" s="187">
        <f>+Ведомственная!I421+Ведомственная!I45+Ведомственная!I773</f>
        <v>591.4</v>
      </c>
      <c r="G35" s="187">
        <f>+Ведомственная!J421+Ведомственная!J45+Ведомственная!J773</f>
        <v>591.30719999999997</v>
      </c>
      <c r="H35" s="467">
        <f t="shared" si="0"/>
        <v>99.984308420696649</v>
      </c>
    </row>
    <row r="36" spans="1:8" ht="29.25" customHeight="1" x14ac:dyDescent="0.3">
      <c r="A36" s="191"/>
      <c r="B36" s="297" t="s">
        <v>164</v>
      </c>
      <c r="C36" s="107" t="s">
        <v>281</v>
      </c>
      <c r="D36" s="2" t="s">
        <v>85</v>
      </c>
      <c r="E36" s="187">
        <f>Ведомственная!H46</f>
        <v>385.5</v>
      </c>
      <c r="F36" s="187">
        <f>Ведомственная!I46</f>
        <v>385.5</v>
      </c>
      <c r="G36" s="187">
        <f>Ведомственная!J46</f>
        <v>385.5</v>
      </c>
      <c r="H36" s="467">
        <f t="shared" si="0"/>
        <v>100</v>
      </c>
    </row>
    <row r="37" spans="1:8" ht="65.25" customHeight="1" x14ac:dyDescent="0.3">
      <c r="A37" s="191"/>
      <c r="B37" s="297" t="s">
        <v>415</v>
      </c>
      <c r="C37" s="107" t="s">
        <v>416</v>
      </c>
      <c r="D37" s="2"/>
      <c r="E37" s="187">
        <f>E38+E46+E41+E44</f>
        <v>7128.4000000000005</v>
      </c>
      <c r="F37" s="187">
        <f>F38+F46+F41+F44</f>
        <v>7128.4000000000005</v>
      </c>
      <c r="G37" s="187">
        <f>G38+G46+G41+G44</f>
        <v>7128.4000000000005</v>
      </c>
      <c r="H37" s="467">
        <f t="shared" si="0"/>
        <v>100</v>
      </c>
    </row>
    <row r="38" spans="1:8" ht="188.25" customHeight="1" x14ac:dyDescent="0.3">
      <c r="A38" s="35"/>
      <c r="B38" s="328" t="s">
        <v>458</v>
      </c>
      <c r="C38" s="30" t="s">
        <v>417</v>
      </c>
      <c r="D38" s="2"/>
      <c r="E38" s="144">
        <f>E39+E40</f>
        <v>755.8</v>
      </c>
      <c r="F38" s="144">
        <f>F39+F40</f>
        <v>755.8</v>
      </c>
      <c r="G38" s="144">
        <f>G39+G40</f>
        <v>755.8</v>
      </c>
      <c r="H38" s="467">
        <f t="shared" si="0"/>
        <v>100</v>
      </c>
    </row>
    <row r="39" spans="1:8" ht="55.5" customHeight="1" x14ac:dyDescent="0.3">
      <c r="A39" s="35"/>
      <c r="B39" s="349" t="s">
        <v>422</v>
      </c>
      <c r="C39" s="30" t="s">
        <v>417</v>
      </c>
      <c r="D39" s="30" t="s">
        <v>83</v>
      </c>
      <c r="E39" s="144">
        <f>Ведомственная!H49</f>
        <v>706.3</v>
      </c>
      <c r="F39" s="144">
        <f>Ведомственная!I49</f>
        <v>706.3</v>
      </c>
      <c r="G39" s="144">
        <f>Ведомственная!J49</f>
        <v>706.3</v>
      </c>
      <c r="H39" s="467">
        <f t="shared" si="0"/>
        <v>100</v>
      </c>
    </row>
    <row r="40" spans="1:8" ht="63" customHeight="1" x14ac:dyDescent="0.3">
      <c r="A40" s="35"/>
      <c r="B40" s="297" t="s">
        <v>106</v>
      </c>
      <c r="C40" s="30" t="s">
        <v>417</v>
      </c>
      <c r="D40" s="30" t="s">
        <v>84</v>
      </c>
      <c r="E40" s="144">
        <f>Ведомственная!H50</f>
        <v>49.5</v>
      </c>
      <c r="F40" s="144">
        <f>Ведомственная!I50</f>
        <v>49.5</v>
      </c>
      <c r="G40" s="144">
        <f>Ведомственная!J50</f>
        <v>49.5</v>
      </c>
      <c r="H40" s="467">
        <f t="shared" si="0"/>
        <v>100</v>
      </c>
    </row>
    <row r="41" spans="1:8" ht="63" customHeight="1" x14ac:dyDescent="0.3">
      <c r="A41" s="35"/>
      <c r="B41" s="297" t="s">
        <v>453</v>
      </c>
      <c r="C41" s="33" t="s">
        <v>418</v>
      </c>
      <c r="D41" s="30"/>
      <c r="E41" s="144">
        <f>E42+E43</f>
        <v>1512</v>
      </c>
      <c r="F41" s="144">
        <f>F42+F43</f>
        <v>1512</v>
      </c>
      <c r="G41" s="144">
        <f>G42+G43</f>
        <v>1512</v>
      </c>
      <c r="H41" s="467">
        <f t="shared" si="0"/>
        <v>100</v>
      </c>
    </row>
    <row r="42" spans="1:8" ht="63" customHeight="1" x14ac:dyDescent="0.3">
      <c r="A42" s="35"/>
      <c r="B42" s="349" t="s">
        <v>422</v>
      </c>
      <c r="C42" s="33" t="s">
        <v>418</v>
      </c>
      <c r="D42" s="30" t="s">
        <v>83</v>
      </c>
      <c r="E42" s="144">
        <f>Ведомственная!H52</f>
        <v>1360</v>
      </c>
      <c r="F42" s="144">
        <f>Ведомственная!I52</f>
        <v>1360</v>
      </c>
      <c r="G42" s="144">
        <f>Ведомственная!J52</f>
        <v>1360</v>
      </c>
      <c r="H42" s="467">
        <f t="shared" si="0"/>
        <v>100</v>
      </c>
    </row>
    <row r="43" spans="1:8" ht="63" customHeight="1" x14ac:dyDescent="0.3">
      <c r="A43" s="35"/>
      <c r="B43" s="297" t="s">
        <v>106</v>
      </c>
      <c r="C43" s="33" t="s">
        <v>418</v>
      </c>
      <c r="D43" s="30" t="s">
        <v>84</v>
      </c>
      <c r="E43" s="144">
        <f>Ведомственная!H53</f>
        <v>152</v>
      </c>
      <c r="F43" s="144">
        <f>Ведомственная!I53</f>
        <v>152</v>
      </c>
      <c r="G43" s="144">
        <f>Ведомственная!J53</f>
        <v>152</v>
      </c>
      <c r="H43" s="467">
        <f t="shared" si="0"/>
        <v>100</v>
      </c>
    </row>
    <row r="44" spans="1:8" ht="127.5" customHeight="1" x14ac:dyDescent="0.3">
      <c r="A44" s="35"/>
      <c r="B44" s="106" t="s">
        <v>580</v>
      </c>
      <c r="C44" s="73" t="s">
        <v>579</v>
      </c>
      <c r="D44" s="107"/>
      <c r="E44" s="240" t="str">
        <f>E45</f>
        <v>755,8</v>
      </c>
      <c r="F44" s="240">
        <f>F45</f>
        <v>755.8</v>
      </c>
      <c r="G44" s="240">
        <f>G45</f>
        <v>755.8</v>
      </c>
      <c r="H44" s="467">
        <f t="shared" si="0"/>
        <v>100</v>
      </c>
    </row>
    <row r="45" spans="1:8" ht="63" customHeight="1" x14ac:dyDescent="0.3">
      <c r="A45" s="35"/>
      <c r="B45" s="396" t="s">
        <v>422</v>
      </c>
      <c r="C45" s="73" t="s">
        <v>579</v>
      </c>
      <c r="D45" s="107" t="s">
        <v>83</v>
      </c>
      <c r="E45" s="240" t="str">
        <f>Ведомственная!H424</f>
        <v>755,8</v>
      </c>
      <c r="F45" s="240">
        <f>Ведомственная!I424</f>
        <v>755.8</v>
      </c>
      <c r="G45" s="240">
        <f>Ведомственная!J424</f>
        <v>755.8</v>
      </c>
      <c r="H45" s="467">
        <f t="shared" si="0"/>
        <v>100</v>
      </c>
    </row>
    <row r="46" spans="1:8" ht="83.25" customHeight="1" x14ac:dyDescent="0.3">
      <c r="A46" s="35"/>
      <c r="B46" s="400" t="s">
        <v>364</v>
      </c>
      <c r="C46" s="33" t="s">
        <v>589</v>
      </c>
      <c r="D46" s="8"/>
      <c r="E46" s="144">
        <f>E47+E48</f>
        <v>4104.8</v>
      </c>
      <c r="F46" s="144">
        <f>F47+F48</f>
        <v>4104.8</v>
      </c>
      <c r="G46" s="144">
        <f>G47+G48</f>
        <v>4104.8</v>
      </c>
      <c r="H46" s="467">
        <f t="shared" si="0"/>
        <v>100</v>
      </c>
    </row>
    <row r="47" spans="1:8" ht="44.25" customHeight="1" x14ac:dyDescent="0.3">
      <c r="A47" s="35"/>
      <c r="B47" s="399" t="s">
        <v>422</v>
      </c>
      <c r="C47" s="33" t="s">
        <v>589</v>
      </c>
      <c r="D47" s="30" t="s">
        <v>83</v>
      </c>
      <c r="E47" s="144">
        <f>Ведомственная!H55</f>
        <v>3936.5</v>
      </c>
      <c r="F47" s="144">
        <f>Ведомственная!I55</f>
        <v>3936.5000000000005</v>
      </c>
      <c r="G47" s="144">
        <f>Ведомственная!J55</f>
        <v>3936.5</v>
      </c>
      <c r="H47" s="467">
        <f t="shared" si="0"/>
        <v>99.999999999999986</v>
      </c>
    </row>
    <row r="48" spans="1:8" ht="47.25" customHeight="1" x14ac:dyDescent="0.3">
      <c r="A48" s="35"/>
      <c r="B48" s="297" t="s">
        <v>106</v>
      </c>
      <c r="C48" s="33" t="s">
        <v>589</v>
      </c>
      <c r="D48" s="30" t="s">
        <v>84</v>
      </c>
      <c r="E48" s="144">
        <f>Ведомственная!H56</f>
        <v>168.3</v>
      </c>
      <c r="F48" s="144">
        <f>Ведомственная!I56</f>
        <v>168.29999999999998</v>
      </c>
      <c r="G48" s="144">
        <f>Ведомственная!J56</f>
        <v>168.3</v>
      </c>
      <c r="H48" s="467">
        <f t="shared" si="0"/>
        <v>100.00000000000003</v>
      </c>
    </row>
    <row r="49" spans="1:8" ht="72.75" customHeight="1" x14ac:dyDescent="0.3">
      <c r="A49" s="195" t="s">
        <v>38</v>
      </c>
      <c r="B49" s="196" t="s">
        <v>465</v>
      </c>
      <c r="C49" s="197" t="s">
        <v>184</v>
      </c>
      <c r="D49" s="192"/>
      <c r="E49" s="239">
        <f>E50</f>
        <v>755</v>
      </c>
      <c r="F49" s="239">
        <f>F50</f>
        <v>755</v>
      </c>
      <c r="G49" s="239">
        <f>G50</f>
        <v>754.93000000000006</v>
      </c>
      <c r="H49" s="510">
        <f t="shared" si="0"/>
        <v>99.990728476821204</v>
      </c>
    </row>
    <row r="50" spans="1:8" ht="35.25" customHeight="1" x14ac:dyDescent="0.3">
      <c r="A50" s="195"/>
      <c r="B50" s="106" t="s">
        <v>309</v>
      </c>
      <c r="C50" s="73" t="s">
        <v>308</v>
      </c>
      <c r="D50" s="107"/>
      <c r="E50" s="240">
        <f>E51+E53+E55</f>
        <v>755</v>
      </c>
      <c r="F50" s="240">
        <f>F51+F53+F55</f>
        <v>755</v>
      </c>
      <c r="G50" s="240">
        <f>G51+G53+G55</f>
        <v>754.93000000000006</v>
      </c>
      <c r="H50" s="467">
        <f t="shared" si="0"/>
        <v>99.990728476821204</v>
      </c>
    </row>
    <row r="51" spans="1:8" ht="45.75" customHeight="1" x14ac:dyDescent="0.3">
      <c r="A51" s="35"/>
      <c r="B51" s="175" t="s">
        <v>382</v>
      </c>
      <c r="C51" s="73" t="s">
        <v>391</v>
      </c>
      <c r="D51" s="30"/>
      <c r="E51" s="144">
        <f>E52</f>
        <v>84.9</v>
      </c>
      <c r="F51" s="144">
        <f>F52</f>
        <v>84.9</v>
      </c>
      <c r="G51" s="144">
        <f>G52</f>
        <v>84.9</v>
      </c>
      <c r="H51" s="467">
        <f t="shared" si="0"/>
        <v>100</v>
      </c>
    </row>
    <row r="52" spans="1:8" ht="46.5" customHeight="1" x14ac:dyDescent="0.3">
      <c r="A52" s="35"/>
      <c r="B52" s="175" t="s">
        <v>106</v>
      </c>
      <c r="C52" s="73" t="s">
        <v>391</v>
      </c>
      <c r="D52" s="30" t="s">
        <v>84</v>
      </c>
      <c r="E52" s="144">
        <f>Ведомственная!H60</f>
        <v>84.9</v>
      </c>
      <c r="F52" s="144">
        <f>Ведомственная!I60</f>
        <v>84.9</v>
      </c>
      <c r="G52" s="144">
        <f>Ведомственная!J60</f>
        <v>84.9</v>
      </c>
      <c r="H52" s="467">
        <f t="shared" si="0"/>
        <v>100</v>
      </c>
    </row>
    <row r="53" spans="1:8" ht="45" customHeight="1" x14ac:dyDescent="0.3">
      <c r="A53" s="35"/>
      <c r="B53" s="175" t="s">
        <v>383</v>
      </c>
      <c r="C53" s="73" t="s">
        <v>392</v>
      </c>
      <c r="D53" s="30"/>
      <c r="E53" s="144">
        <f>E54</f>
        <v>354</v>
      </c>
      <c r="F53" s="144">
        <f>F54</f>
        <v>354</v>
      </c>
      <c r="G53" s="144">
        <f>G54</f>
        <v>353.97999999999996</v>
      </c>
      <c r="H53" s="467">
        <f t="shared" si="0"/>
        <v>99.994350282485868</v>
      </c>
    </row>
    <row r="54" spans="1:8" ht="49.5" customHeight="1" x14ac:dyDescent="0.3">
      <c r="A54" s="35"/>
      <c r="B54" s="175" t="s">
        <v>106</v>
      </c>
      <c r="C54" s="73" t="s">
        <v>392</v>
      </c>
      <c r="D54" s="30" t="s">
        <v>84</v>
      </c>
      <c r="E54" s="144">
        <f>Ведомственная!H293+Ведомственная!H377</f>
        <v>354</v>
      </c>
      <c r="F54" s="144">
        <f>Ведомственная!I293+Ведомственная!I377</f>
        <v>354</v>
      </c>
      <c r="G54" s="144">
        <f>Ведомственная!J293+Ведомственная!J377</f>
        <v>353.97999999999996</v>
      </c>
      <c r="H54" s="467">
        <f t="shared" si="0"/>
        <v>99.994350282485868</v>
      </c>
    </row>
    <row r="55" spans="1:8" ht="49.5" customHeight="1" x14ac:dyDescent="0.3">
      <c r="A55" s="35"/>
      <c r="B55" s="106" t="s">
        <v>532</v>
      </c>
      <c r="C55" s="73" t="s">
        <v>533</v>
      </c>
      <c r="D55" s="107"/>
      <c r="E55" s="144">
        <f>E56</f>
        <v>316.10000000000002</v>
      </c>
      <c r="F55" s="144">
        <f>F56</f>
        <v>316.09999999999997</v>
      </c>
      <c r="G55" s="144">
        <f>G56</f>
        <v>316.05</v>
      </c>
      <c r="H55" s="467">
        <f t="shared" si="0"/>
        <v>99.984182220816209</v>
      </c>
    </row>
    <row r="56" spans="1:8" ht="49.5" customHeight="1" x14ac:dyDescent="0.3">
      <c r="A56" s="35"/>
      <c r="B56" s="106" t="s">
        <v>106</v>
      </c>
      <c r="C56" s="73" t="s">
        <v>533</v>
      </c>
      <c r="D56" s="107" t="s">
        <v>84</v>
      </c>
      <c r="E56" s="144">
        <f>Ведомственная!H62</f>
        <v>316.10000000000002</v>
      </c>
      <c r="F56" s="144">
        <f>Ведомственная!I62</f>
        <v>316.09999999999997</v>
      </c>
      <c r="G56" s="144">
        <f>Ведомственная!J62</f>
        <v>316.05</v>
      </c>
      <c r="H56" s="467">
        <f t="shared" si="0"/>
        <v>99.984182220816209</v>
      </c>
    </row>
    <row r="57" spans="1:8" ht="65.25" customHeight="1" x14ac:dyDescent="0.3">
      <c r="A57" s="195" t="s">
        <v>39</v>
      </c>
      <c r="B57" s="198" t="s">
        <v>508</v>
      </c>
      <c r="C57" s="192" t="s">
        <v>183</v>
      </c>
      <c r="D57" s="199"/>
      <c r="E57" s="239">
        <f>E58</f>
        <v>27765.699999999997</v>
      </c>
      <c r="F57" s="239">
        <f>F58</f>
        <v>27765.699999999997</v>
      </c>
      <c r="G57" s="239">
        <f>G58</f>
        <v>27765.317029999998</v>
      </c>
      <c r="H57" s="510">
        <f t="shared" si="0"/>
        <v>99.998620708283966</v>
      </c>
    </row>
    <row r="58" spans="1:8" ht="35.25" customHeight="1" x14ac:dyDescent="0.3">
      <c r="A58" s="195"/>
      <c r="B58" s="116" t="s">
        <v>311</v>
      </c>
      <c r="C58" s="107" t="s">
        <v>310</v>
      </c>
      <c r="D58" s="70"/>
      <c r="E58" s="240">
        <f>E59+E64</f>
        <v>27765.699999999997</v>
      </c>
      <c r="F58" s="240">
        <f>F59+F64</f>
        <v>27765.699999999997</v>
      </c>
      <c r="G58" s="240">
        <f>G59+G64</f>
        <v>27765.317029999998</v>
      </c>
      <c r="H58" s="467">
        <f t="shared" si="0"/>
        <v>99.998620708283966</v>
      </c>
    </row>
    <row r="59" spans="1:8" ht="64.5" customHeight="1" x14ac:dyDescent="0.3">
      <c r="A59" s="35"/>
      <c r="B59" s="116" t="s">
        <v>507</v>
      </c>
      <c r="C59" s="30" t="s">
        <v>319</v>
      </c>
      <c r="D59" s="9"/>
      <c r="E59" s="144">
        <f>E61+E62+E63</f>
        <v>23765.699999999997</v>
      </c>
      <c r="F59" s="144">
        <f>F61+F62+F63</f>
        <v>23765.699999999997</v>
      </c>
      <c r="G59" s="144">
        <f>G61+G62+G63</f>
        <v>23765.317029999998</v>
      </c>
      <c r="H59" s="467">
        <f t="shared" si="0"/>
        <v>99.998388559983511</v>
      </c>
    </row>
    <row r="60" spans="1:8" ht="52.5" customHeight="1" x14ac:dyDescent="0.3">
      <c r="A60" s="35"/>
      <c r="B60" s="285" t="s">
        <v>94</v>
      </c>
      <c r="C60" s="30" t="s">
        <v>320</v>
      </c>
      <c r="D60" s="9"/>
      <c r="E60" s="144">
        <f>E61+E62+E63</f>
        <v>23765.699999999997</v>
      </c>
      <c r="F60" s="144">
        <f>F61+F62+F63</f>
        <v>23765.699999999997</v>
      </c>
      <c r="G60" s="144">
        <f>G61+G62+G63</f>
        <v>23765.317029999998</v>
      </c>
      <c r="H60" s="467">
        <f t="shared" si="0"/>
        <v>99.998388559983511</v>
      </c>
    </row>
    <row r="61" spans="1:8" ht="45" customHeight="1" x14ac:dyDescent="0.3">
      <c r="A61" s="35"/>
      <c r="B61" s="285" t="s">
        <v>422</v>
      </c>
      <c r="C61" s="30" t="s">
        <v>320</v>
      </c>
      <c r="D61" s="9" t="s">
        <v>83</v>
      </c>
      <c r="E61" s="144">
        <f>Ведомственная!H364</f>
        <v>23414.1</v>
      </c>
      <c r="F61" s="144">
        <f>Ведомственная!I364</f>
        <v>23414.1</v>
      </c>
      <c r="G61" s="144">
        <f>Ведомственная!J364</f>
        <v>23414.003909999999</v>
      </c>
      <c r="H61" s="467">
        <f t="shared" si="0"/>
        <v>99.999589606262901</v>
      </c>
    </row>
    <row r="62" spans="1:8" ht="45.75" customHeight="1" x14ac:dyDescent="0.3">
      <c r="A62" s="35"/>
      <c r="B62" s="286" t="s">
        <v>106</v>
      </c>
      <c r="C62" s="30" t="s">
        <v>320</v>
      </c>
      <c r="D62" s="9" t="s">
        <v>84</v>
      </c>
      <c r="E62" s="144">
        <f>Ведомственная!H365</f>
        <v>321.60000000000002</v>
      </c>
      <c r="F62" s="144">
        <f>Ведомственная!I365</f>
        <v>321.60000000000002</v>
      </c>
      <c r="G62" s="144">
        <f>Ведомственная!J365</f>
        <v>321.31312000000003</v>
      </c>
      <c r="H62" s="467">
        <f t="shared" si="0"/>
        <v>99.910796019900488</v>
      </c>
    </row>
    <row r="63" spans="1:8" ht="30" customHeight="1" x14ac:dyDescent="0.3">
      <c r="A63" s="35"/>
      <c r="B63" s="286" t="s">
        <v>164</v>
      </c>
      <c r="C63" s="30" t="s">
        <v>320</v>
      </c>
      <c r="D63" s="9" t="s">
        <v>85</v>
      </c>
      <c r="E63" s="144">
        <f>Ведомственная!H366</f>
        <v>30</v>
      </c>
      <c r="F63" s="144">
        <f>Ведомственная!I366</f>
        <v>30</v>
      </c>
      <c r="G63" s="144">
        <f>Ведомственная!J366</f>
        <v>30</v>
      </c>
      <c r="H63" s="467">
        <f t="shared" si="0"/>
        <v>100</v>
      </c>
    </row>
    <row r="64" spans="1:8" ht="45" customHeight="1" x14ac:dyDescent="0.3">
      <c r="A64" s="35"/>
      <c r="B64" s="297" t="s">
        <v>400</v>
      </c>
      <c r="C64" s="8" t="s">
        <v>395</v>
      </c>
      <c r="D64" s="2"/>
      <c r="E64" s="144">
        <f t="shared" ref="E64:G65" si="1">E65</f>
        <v>4000</v>
      </c>
      <c r="F64" s="144">
        <f t="shared" si="1"/>
        <v>4000</v>
      </c>
      <c r="G64" s="144">
        <f t="shared" si="1"/>
        <v>4000</v>
      </c>
      <c r="H64" s="467">
        <f t="shared" si="0"/>
        <v>100</v>
      </c>
    </row>
    <row r="65" spans="1:8" ht="50.25" customHeight="1" x14ac:dyDescent="0.3">
      <c r="A65" s="35"/>
      <c r="B65" s="297" t="s">
        <v>399</v>
      </c>
      <c r="C65" s="8" t="s">
        <v>396</v>
      </c>
      <c r="D65" s="2"/>
      <c r="E65" s="144">
        <f t="shared" si="1"/>
        <v>4000</v>
      </c>
      <c r="F65" s="144">
        <f t="shared" si="1"/>
        <v>4000</v>
      </c>
      <c r="G65" s="144">
        <f t="shared" si="1"/>
        <v>4000</v>
      </c>
      <c r="H65" s="467">
        <f t="shared" si="0"/>
        <v>100</v>
      </c>
    </row>
    <row r="66" spans="1:8" ht="30.75" customHeight="1" x14ac:dyDescent="0.3">
      <c r="A66" s="35"/>
      <c r="B66" s="297" t="s">
        <v>398</v>
      </c>
      <c r="C66" s="8" t="s">
        <v>396</v>
      </c>
      <c r="D66" s="2" t="s">
        <v>397</v>
      </c>
      <c r="E66" s="144">
        <f>Ведомственная!H384</f>
        <v>4000</v>
      </c>
      <c r="F66" s="144">
        <f>Ведомственная!I384</f>
        <v>4000</v>
      </c>
      <c r="G66" s="144">
        <f>Ведомственная!J384</f>
        <v>4000</v>
      </c>
      <c r="H66" s="467">
        <f t="shared" si="0"/>
        <v>100</v>
      </c>
    </row>
    <row r="67" spans="1:8" ht="85.5" customHeight="1" x14ac:dyDescent="0.3">
      <c r="A67" s="191" t="s">
        <v>40</v>
      </c>
      <c r="B67" s="290" t="s">
        <v>468</v>
      </c>
      <c r="C67" s="197" t="s">
        <v>181</v>
      </c>
      <c r="D67" s="193"/>
      <c r="E67" s="239">
        <f>E74+E68+E71</f>
        <v>279094.7</v>
      </c>
      <c r="F67" s="239">
        <f>F74+F68+F71</f>
        <v>279094.7</v>
      </c>
      <c r="G67" s="239">
        <f>G74+G68+G71</f>
        <v>278699.23543</v>
      </c>
      <c r="H67" s="510">
        <f t="shared" si="0"/>
        <v>99.858304521726851</v>
      </c>
    </row>
    <row r="68" spans="1:8" ht="88.5" customHeight="1" x14ac:dyDescent="0.3">
      <c r="A68" s="195"/>
      <c r="B68" s="297" t="s">
        <v>565</v>
      </c>
      <c r="C68" s="8" t="s">
        <v>283</v>
      </c>
      <c r="D68" s="2"/>
      <c r="E68" s="240">
        <f t="shared" ref="E68:G69" si="2">E69</f>
        <v>118770</v>
      </c>
      <c r="F68" s="240">
        <f t="shared" si="2"/>
        <v>118770.00000000001</v>
      </c>
      <c r="G68" s="240">
        <f t="shared" si="2"/>
        <v>118770</v>
      </c>
      <c r="H68" s="467">
        <f t="shared" si="0"/>
        <v>99.999999999999986</v>
      </c>
    </row>
    <row r="69" spans="1:8" ht="98.25" customHeight="1" x14ac:dyDescent="0.3">
      <c r="A69" s="195"/>
      <c r="B69" s="153" t="s">
        <v>720</v>
      </c>
      <c r="C69" s="8" t="s">
        <v>634</v>
      </c>
      <c r="D69" s="2"/>
      <c r="E69" s="240">
        <f t="shared" si="2"/>
        <v>118770</v>
      </c>
      <c r="F69" s="240">
        <f t="shared" si="2"/>
        <v>118770.00000000001</v>
      </c>
      <c r="G69" s="240">
        <f t="shared" si="2"/>
        <v>118770</v>
      </c>
      <c r="H69" s="467">
        <f t="shared" si="0"/>
        <v>99.999999999999986</v>
      </c>
    </row>
    <row r="70" spans="1:8" ht="39" customHeight="1" x14ac:dyDescent="0.3">
      <c r="A70" s="195"/>
      <c r="B70" s="297" t="s">
        <v>116</v>
      </c>
      <c r="C70" s="8" t="s">
        <v>634</v>
      </c>
      <c r="D70" s="2" t="s">
        <v>115</v>
      </c>
      <c r="E70" s="240">
        <f>Ведомственная!H330</f>
        <v>118770</v>
      </c>
      <c r="F70" s="240">
        <f>Ведомственная!I330</f>
        <v>118770.00000000001</v>
      </c>
      <c r="G70" s="240">
        <f>Ведомственная!J330</f>
        <v>118770</v>
      </c>
      <c r="H70" s="467">
        <f t="shared" si="0"/>
        <v>99.999999999999986</v>
      </c>
    </row>
    <row r="71" spans="1:8" ht="37.5" x14ac:dyDescent="0.3">
      <c r="A71" s="195"/>
      <c r="B71" s="297" t="s">
        <v>644</v>
      </c>
      <c r="C71" s="8" t="s">
        <v>645</v>
      </c>
      <c r="D71" s="2"/>
      <c r="E71" s="240">
        <f t="shared" ref="E71:G72" si="3">E72</f>
        <v>54361.4</v>
      </c>
      <c r="F71" s="240">
        <f t="shared" si="3"/>
        <v>54361.4</v>
      </c>
      <c r="G71" s="240">
        <f t="shared" si="3"/>
        <v>54361.4</v>
      </c>
      <c r="H71" s="467">
        <f t="shared" si="0"/>
        <v>100</v>
      </c>
    </row>
    <row r="72" spans="1:8" ht="37.5" x14ac:dyDescent="0.3">
      <c r="A72" s="195"/>
      <c r="B72" s="297" t="s">
        <v>646</v>
      </c>
      <c r="C72" s="8" t="s">
        <v>647</v>
      </c>
      <c r="D72" s="2"/>
      <c r="E72" s="240">
        <f t="shared" si="3"/>
        <v>54361.4</v>
      </c>
      <c r="F72" s="240">
        <f t="shared" si="3"/>
        <v>54361.4</v>
      </c>
      <c r="G72" s="240">
        <f t="shared" si="3"/>
        <v>54361.4</v>
      </c>
      <c r="H72" s="467">
        <f t="shared" si="0"/>
        <v>100</v>
      </c>
    </row>
    <row r="73" spans="1:8" ht="30.75" customHeight="1" x14ac:dyDescent="0.3">
      <c r="A73" s="195"/>
      <c r="B73" s="297" t="s">
        <v>116</v>
      </c>
      <c r="C73" s="8" t="s">
        <v>647</v>
      </c>
      <c r="D73" s="2" t="s">
        <v>115</v>
      </c>
      <c r="E73" s="240">
        <f>Ведомственная!H252</f>
        <v>54361.4</v>
      </c>
      <c r="F73" s="240">
        <f>Ведомственная!I252</f>
        <v>54361.4</v>
      </c>
      <c r="G73" s="240">
        <f>Ведомственная!J252</f>
        <v>54361.4</v>
      </c>
      <c r="H73" s="467">
        <f t="shared" si="0"/>
        <v>100</v>
      </c>
    </row>
    <row r="74" spans="1:8" ht="51.75" customHeight="1" x14ac:dyDescent="0.3">
      <c r="A74" s="35" t="s">
        <v>574</v>
      </c>
      <c r="B74" s="120" t="s">
        <v>355</v>
      </c>
      <c r="C74" s="73" t="s">
        <v>356</v>
      </c>
      <c r="D74" s="80"/>
      <c r="E74" s="144">
        <f>E75</f>
        <v>105963.3</v>
      </c>
      <c r="F74" s="144">
        <f>F75</f>
        <v>105963.3</v>
      </c>
      <c r="G74" s="144">
        <f>G75</f>
        <v>105567.83543000001</v>
      </c>
      <c r="H74" s="467">
        <f t="shared" si="0"/>
        <v>99.626791002167735</v>
      </c>
    </row>
    <row r="75" spans="1:8" ht="93" customHeight="1" x14ac:dyDescent="0.3">
      <c r="A75" s="35"/>
      <c r="B75" s="104" t="s">
        <v>393</v>
      </c>
      <c r="C75" s="73" t="s">
        <v>394</v>
      </c>
      <c r="D75" s="80"/>
      <c r="E75" s="144">
        <f>E76+E81+E79+E83</f>
        <v>105963.3</v>
      </c>
      <c r="F75" s="144">
        <f>F76+F81+F79+F83</f>
        <v>105963.3</v>
      </c>
      <c r="G75" s="144">
        <f>G76+G81+G79+G83</f>
        <v>105567.83543000001</v>
      </c>
      <c r="H75" s="467">
        <f t="shared" si="0"/>
        <v>99.626791002167735</v>
      </c>
    </row>
    <row r="76" spans="1:8" ht="85.5" customHeight="1" x14ac:dyDescent="0.3">
      <c r="A76" s="35"/>
      <c r="B76" s="275" t="s">
        <v>182</v>
      </c>
      <c r="C76" s="8" t="s">
        <v>357</v>
      </c>
      <c r="D76" s="2"/>
      <c r="E76" s="144">
        <f>E77+E78</f>
        <v>7155.7000000000007</v>
      </c>
      <c r="F76" s="144">
        <f>F77+F78</f>
        <v>7155.699999999998</v>
      </c>
      <c r="G76" s="144">
        <f>G77+G78</f>
        <v>7155.5354299999999</v>
      </c>
      <c r="H76" s="467">
        <f t="shared" si="0"/>
        <v>99.997700155121123</v>
      </c>
    </row>
    <row r="77" spans="1:8" ht="55.5" customHeight="1" x14ac:dyDescent="0.3">
      <c r="A77" s="35"/>
      <c r="B77" s="276" t="s">
        <v>106</v>
      </c>
      <c r="C77" s="8" t="s">
        <v>357</v>
      </c>
      <c r="D77" s="30" t="s">
        <v>84</v>
      </c>
      <c r="E77" s="144">
        <f>Ведомственная!H90</f>
        <v>3292.3</v>
      </c>
      <c r="F77" s="144">
        <f>Ведомственная!I90</f>
        <v>3292.2999999999984</v>
      </c>
      <c r="G77" s="144">
        <f>Ведомственная!J90</f>
        <v>3292.1754299999998</v>
      </c>
      <c r="H77" s="467">
        <f t="shared" si="0"/>
        <v>99.996216322935368</v>
      </c>
    </row>
    <row r="78" spans="1:8" ht="33.75" customHeight="1" x14ac:dyDescent="0.3">
      <c r="A78" s="35"/>
      <c r="B78" s="297" t="s">
        <v>164</v>
      </c>
      <c r="C78" s="8" t="s">
        <v>357</v>
      </c>
      <c r="D78" s="30" t="s">
        <v>85</v>
      </c>
      <c r="E78" s="144">
        <f>Ведомственная!H91</f>
        <v>3863.4</v>
      </c>
      <c r="F78" s="144">
        <f>Ведомственная!I91</f>
        <v>3863.3999999999996</v>
      </c>
      <c r="G78" s="144">
        <f>Ведомственная!J91</f>
        <v>3863.36</v>
      </c>
      <c r="H78" s="467">
        <f t="shared" si="0"/>
        <v>99.998964642542859</v>
      </c>
    </row>
    <row r="79" spans="1:8" ht="33.75" customHeight="1" x14ac:dyDescent="0.3">
      <c r="A79" s="35"/>
      <c r="B79" s="297" t="s">
        <v>632</v>
      </c>
      <c r="C79" s="73" t="s">
        <v>633</v>
      </c>
      <c r="D79" s="30"/>
      <c r="E79" s="144">
        <f>E80</f>
        <v>4433.8</v>
      </c>
      <c r="F79" s="144">
        <f>F80</f>
        <v>4433.7999999999993</v>
      </c>
      <c r="G79" s="144">
        <f>G80</f>
        <v>4433.8</v>
      </c>
      <c r="H79" s="467">
        <f t="shared" si="0"/>
        <v>100.00000000000003</v>
      </c>
    </row>
    <row r="80" spans="1:8" ht="55.5" customHeight="1" x14ac:dyDescent="0.3">
      <c r="A80" s="35"/>
      <c r="B80" s="297" t="s">
        <v>106</v>
      </c>
      <c r="C80" s="73" t="s">
        <v>633</v>
      </c>
      <c r="D80" s="30" t="s">
        <v>84</v>
      </c>
      <c r="E80" s="144">
        <f>Ведомственная!H207</f>
        <v>4433.8</v>
      </c>
      <c r="F80" s="144">
        <f>Ведомственная!I207</f>
        <v>4433.7999999999993</v>
      </c>
      <c r="G80" s="144">
        <f>Ведомственная!J207</f>
        <v>4433.8</v>
      </c>
      <c r="H80" s="467">
        <f t="shared" si="0"/>
        <v>100.00000000000003</v>
      </c>
    </row>
    <row r="81" spans="1:11" ht="55.5" customHeight="1" x14ac:dyDescent="0.3">
      <c r="A81" s="35"/>
      <c r="B81" s="101" t="s">
        <v>614</v>
      </c>
      <c r="C81" s="54" t="s">
        <v>613</v>
      </c>
      <c r="D81" s="30"/>
      <c r="E81" s="144" t="str">
        <f>E82</f>
        <v>93978,5</v>
      </c>
      <c r="F81" s="144">
        <f>F82</f>
        <v>93978.5</v>
      </c>
      <c r="G81" s="144">
        <f>G82</f>
        <v>93978.5</v>
      </c>
      <c r="H81" s="467">
        <f t="shared" si="0"/>
        <v>100</v>
      </c>
    </row>
    <row r="82" spans="1:11" ht="55.5" customHeight="1" x14ac:dyDescent="0.3">
      <c r="A82" s="35"/>
      <c r="B82" s="297" t="s">
        <v>106</v>
      </c>
      <c r="C82" s="54" t="s">
        <v>613</v>
      </c>
      <c r="D82" s="30" t="s">
        <v>84</v>
      </c>
      <c r="E82" s="144" t="str">
        <f>Ведомственная!H209</f>
        <v>93978,5</v>
      </c>
      <c r="F82" s="144">
        <f>Ведомственная!I209</f>
        <v>93978.5</v>
      </c>
      <c r="G82" s="144">
        <f>Ведомственная!J209</f>
        <v>93978.5</v>
      </c>
      <c r="H82" s="467">
        <f t="shared" si="0"/>
        <v>100</v>
      </c>
    </row>
    <row r="83" spans="1:11" ht="28.5" customHeight="1" x14ac:dyDescent="0.3">
      <c r="A83" s="35"/>
      <c r="B83" s="297" t="s">
        <v>632</v>
      </c>
      <c r="C83" s="73" t="s">
        <v>722</v>
      </c>
      <c r="D83" s="30"/>
      <c r="E83" s="144">
        <f>E84</f>
        <v>395.3</v>
      </c>
      <c r="F83" s="144">
        <f>F84</f>
        <v>395.3</v>
      </c>
      <c r="G83" s="144">
        <f>G84</f>
        <v>0</v>
      </c>
      <c r="H83" s="467">
        <f t="shared" ref="H83:H146" si="4">G83/F83*100</f>
        <v>0</v>
      </c>
    </row>
    <row r="84" spans="1:11" ht="51.75" customHeight="1" x14ac:dyDescent="0.3">
      <c r="A84" s="35"/>
      <c r="B84" s="297" t="s">
        <v>106</v>
      </c>
      <c r="C84" s="73" t="s">
        <v>722</v>
      </c>
      <c r="D84" s="30" t="s">
        <v>84</v>
      </c>
      <c r="E84" s="144">
        <f>Ведомственная!H211</f>
        <v>395.3</v>
      </c>
      <c r="F84" s="144">
        <f>Ведомственная!I211</f>
        <v>395.3</v>
      </c>
      <c r="G84" s="144">
        <f>Ведомственная!J211</f>
        <v>0</v>
      </c>
      <c r="H84" s="467">
        <f t="shared" si="4"/>
        <v>0</v>
      </c>
    </row>
    <row r="85" spans="1:11" ht="108.75" customHeight="1" x14ac:dyDescent="0.3">
      <c r="A85" s="191" t="s">
        <v>41</v>
      </c>
      <c r="B85" s="196" t="s">
        <v>470</v>
      </c>
      <c r="C85" s="197" t="s">
        <v>185</v>
      </c>
      <c r="D85" s="192"/>
      <c r="E85" s="239">
        <f>E86</f>
        <v>5588.9</v>
      </c>
      <c r="F85" s="239">
        <f>F86</f>
        <v>5588.9</v>
      </c>
      <c r="G85" s="239">
        <f>G86</f>
        <v>5588.8135199999997</v>
      </c>
      <c r="H85" s="510">
        <f t="shared" si="4"/>
        <v>99.998452647211437</v>
      </c>
    </row>
    <row r="86" spans="1:11" ht="84.75" customHeight="1" x14ac:dyDescent="0.3">
      <c r="A86" s="35"/>
      <c r="B86" s="286" t="s">
        <v>195</v>
      </c>
      <c r="C86" s="8" t="s">
        <v>186</v>
      </c>
      <c r="D86" s="2"/>
      <c r="E86" s="144">
        <f>E88</f>
        <v>5588.9</v>
      </c>
      <c r="F86" s="144">
        <f>F88</f>
        <v>5588.9</v>
      </c>
      <c r="G86" s="144">
        <f>G88</f>
        <v>5588.8135199999997</v>
      </c>
      <c r="H86" s="467">
        <f t="shared" si="4"/>
        <v>99.998452647211437</v>
      </c>
    </row>
    <row r="87" spans="1:11" ht="72.75" customHeight="1" x14ac:dyDescent="0.3">
      <c r="A87" s="35"/>
      <c r="B87" s="279" t="s">
        <v>366</v>
      </c>
      <c r="C87" s="8" t="s">
        <v>187</v>
      </c>
      <c r="D87" s="2"/>
      <c r="E87" s="144">
        <f>E88</f>
        <v>5588.9</v>
      </c>
      <c r="F87" s="144">
        <f>F88</f>
        <v>5588.9</v>
      </c>
      <c r="G87" s="144">
        <f>G88</f>
        <v>5588.8135199999997</v>
      </c>
      <c r="H87" s="467">
        <f t="shared" si="4"/>
        <v>99.998452647211437</v>
      </c>
    </row>
    <row r="88" spans="1:11" ht="51" customHeight="1" x14ac:dyDescent="0.3">
      <c r="A88" s="35"/>
      <c r="B88" s="106" t="s">
        <v>106</v>
      </c>
      <c r="C88" s="8" t="s">
        <v>187</v>
      </c>
      <c r="D88" s="2" t="s">
        <v>84</v>
      </c>
      <c r="E88" s="144">
        <f>Ведомственная!H95</f>
        <v>5588.9</v>
      </c>
      <c r="F88" s="144">
        <f>Ведомственная!I95</f>
        <v>5588.9</v>
      </c>
      <c r="G88" s="144">
        <f>Ведомственная!J95</f>
        <v>5588.8135199999997</v>
      </c>
      <c r="H88" s="467">
        <f t="shared" si="4"/>
        <v>99.998452647211437</v>
      </c>
    </row>
    <row r="89" spans="1:11" ht="85.5" customHeight="1" x14ac:dyDescent="0.3">
      <c r="A89" s="191" t="s">
        <v>42</v>
      </c>
      <c r="B89" s="196" t="s">
        <v>472</v>
      </c>
      <c r="C89" s="197" t="s">
        <v>188</v>
      </c>
      <c r="D89" s="193"/>
      <c r="E89" s="239">
        <f>E91</f>
        <v>9398.6</v>
      </c>
      <c r="F89" s="239">
        <f>F91</f>
        <v>9398.6</v>
      </c>
      <c r="G89" s="239">
        <f>G91</f>
        <v>9398.0515699999996</v>
      </c>
      <c r="H89" s="510">
        <f t="shared" si="4"/>
        <v>99.994164769220944</v>
      </c>
      <c r="K89" s="71"/>
    </row>
    <row r="90" spans="1:11" ht="69.75" customHeight="1" x14ac:dyDescent="0.3">
      <c r="A90" s="195"/>
      <c r="B90" s="106" t="s">
        <v>379</v>
      </c>
      <c r="C90" s="73" t="s">
        <v>312</v>
      </c>
      <c r="D90" s="80"/>
      <c r="E90" s="240">
        <f t="shared" ref="E90:G91" si="5">E91</f>
        <v>9398.6</v>
      </c>
      <c r="F90" s="240">
        <f t="shared" si="5"/>
        <v>9398.6</v>
      </c>
      <c r="G90" s="240">
        <f t="shared" si="5"/>
        <v>9398.0515699999996</v>
      </c>
      <c r="H90" s="467">
        <f t="shared" si="4"/>
        <v>99.994164769220944</v>
      </c>
      <c r="K90" s="71"/>
    </row>
    <row r="91" spans="1:11" ht="72.75" customHeight="1" x14ac:dyDescent="0.3">
      <c r="A91" s="156"/>
      <c r="B91" s="274" t="s">
        <v>354</v>
      </c>
      <c r="C91" s="73" t="s">
        <v>359</v>
      </c>
      <c r="D91" s="80"/>
      <c r="E91" s="240">
        <f t="shared" si="5"/>
        <v>9398.6</v>
      </c>
      <c r="F91" s="240">
        <f t="shared" si="5"/>
        <v>9398.6</v>
      </c>
      <c r="G91" s="240">
        <f t="shared" si="5"/>
        <v>9398.0515699999996</v>
      </c>
      <c r="H91" s="467">
        <f t="shared" si="4"/>
        <v>99.994164769220944</v>
      </c>
    </row>
    <row r="92" spans="1:11" ht="53.25" customHeight="1" x14ac:dyDescent="0.3">
      <c r="A92" s="156"/>
      <c r="B92" s="106" t="s">
        <v>106</v>
      </c>
      <c r="C92" s="73" t="s">
        <v>359</v>
      </c>
      <c r="D92" s="80" t="s">
        <v>84</v>
      </c>
      <c r="E92" s="240">
        <f>Ведомственная!H99+Ведомственная!H371+Ведомственная!H397</f>
        <v>9398.6</v>
      </c>
      <c r="F92" s="240">
        <f>Ведомственная!I99+Ведомственная!I371+Ведомственная!I397</f>
        <v>9398.6</v>
      </c>
      <c r="G92" s="240">
        <f>Ведомственная!J99+Ведомственная!J371+Ведомственная!J397</f>
        <v>9398.0515699999996</v>
      </c>
      <c r="H92" s="467">
        <f t="shared" si="4"/>
        <v>99.994164769220944</v>
      </c>
    </row>
    <row r="93" spans="1:11" ht="72.75" customHeight="1" x14ac:dyDescent="0.3">
      <c r="A93" s="191" t="s">
        <v>43</v>
      </c>
      <c r="B93" s="200" t="s">
        <v>474</v>
      </c>
      <c r="C93" s="197" t="s">
        <v>189</v>
      </c>
      <c r="D93" s="193"/>
      <c r="E93" s="239">
        <f>E94+E97</f>
        <v>3837.7999999999997</v>
      </c>
      <c r="F93" s="239">
        <f>F94+F97</f>
        <v>3837.8</v>
      </c>
      <c r="G93" s="239">
        <f>G94+G97</f>
        <v>3837.7456900000002</v>
      </c>
      <c r="H93" s="510">
        <f t="shared" si="4"/>
        <v>99.998584866329665</v>
      </c>
    </row>
    <row r="94" spans="1:11" ht="69.75" customHeight="1" x14ac:dyDescent="0.3">
      <c r="A94" s="121"/>
      <c r="B94" s="179" t="s">
        <v>139</v>
      </c>
      <c r="C94" s="8" t="s">
        <v>190</v>
      </c>
      <c r="D94" s="2"/>
      <c r="E94" s="144">
        <f t="shared" ref="E94:G95" si="6">E95</f>
        <v>3751.7</v>
      </c>
      <c r="F94" s="144">
        <f t="shared" si="6"/>
        <v>3751.7000000000003</v>
      </c>
      <c r="G94" s="144">
        <f t="shared" si="6"/>
        <v>3751.69569</v>
      </c>
      <c r="H94" s="467">
        <f t="shared" si="4"/>
        <v>99.999885118746164</v>
      </c>
    </row>
    <row r="95" spans="1:11" ht="82.5" customHeight="1" x14ac:dyDescent="0.3">
      <c r="A95" s="121"/>
      <c r="B95" s="179" t="s">
        <v>140</v>
      </c>
      <c r="C95" s="8" t="s">
        <v>360</v>
      </c>
      <c r="D95" s="2"/>
      <c r="E95" s="144">
        <f t="shared" si="6"/>
        <v>3751.7</v>
      </c>
      <c r="F95" s="144">
        <f t="shared" si="6"/>
        <v>3751.7000000000003</v>
      </c>
      <c r="G95" s="144">
        <f t="shared" si="6"/>
        <v>3751.69569</v>
      </c>
      <c r="H95" s="467">
        <f t="shared" si="4"/>
        <v>99.999885118746164</v>
      </c>
    </row>
    <row r="96" spans="1:11" ht="57.75" customHeight="1" x14ac:dyDescent="0.3">
      <c r="A96" s="121"/>
      <c r="B96" s="175" t="s">
        <v>106</v>
      </c>
      <c r="C96" s="8" t="s">
        <v>360</v>
      </c>
      <c r="D96" s="2" t="s">
        <v>84</v>
      </c>
      <c r="E96" s="144">
        <f>Ведомственная!H103</f>
        <v>3751.7</v>
      </c>
      <c r="F96" s="144">
        <f>Ведомственная!I103</f>
        <v>3751.7000000000003</v>
      </c>
      <c r="G96" s="144">
        <f>Ведомственная!J103</f>
        <v>3751.69569</v>
      </c>
      <c r="H96" s="467">
        <f t="shared" si="4"/>
        <v>99.999885118746164</v>
      </c>
    </row>
    <row r="97" spans="1:8" ht="48" customHeight="1" x14ac:dyDescent="0.3">
      <c r="A97" s="121"/>
      <c r="B97" s="175" t="s">
        <v>566</v>
      </c>
      <c r="C97" s="8" t="s">
        <v>192</v>
      </c>
      <c r="D97" s="8"/>
      <c r="E97" s="144">
        <f>+E98</f>
        <v>86.1</v>
      </c>
      <c r="F97" s="144">
        <f>+F98</f>
        <v>86.1</v>
      </c>
      <c r="G97" s="144">
        <f>+G98</f>
        <v>86.05</v>
      </c>
      <c r="H97" s="467">
        <f t="shared" si="4"/>
        <v>99.941927990708479</v>
      </c>
    </row>
    <row r="98" spans="1:8" ht="40.5" customHeight="1" x14ac:dyDescent="0.3">
      <c r="A98" s="35"/>
      <c r="B98" s="297" t="s">
        <v>440</v>
      </c>
      <c r="C98" s="8" t="s">
        <v>439</v>
      </c>
      <c r="D98" s="8"/>
      <c r="E98" s="144">
        <f>E99</f>
        <v>86.1</v>
      </c>
      <c r="F98" s="144">
        <f>F99</f>
        <v>86.1</v>
      </c>
      <c r="G98" s="144">
        <f>G99</f>
        <v>86.05</v>
      </c>
      <c r="H98" s="467">
        <f t="shared" si="4"/>
        <v>99.941927990708479</v>
      </c>
    </row>
    <row r="99" spans="1:8" ht="56.25" customHeight="1" x14ac:dyDescent="0.3">
      <c r="A99" s="35"/>
      <c r="B99" s="297" t="s">
        <v>106</v>
      </c>
      <c r="C99" s="8" t="s">
        <v>439</v>
      </c>
      <c r="D99" s="12" t="s">
        <v>84</v>
      </c>
      <c r="E99" s="144">
        <f>Ведомственная!H106</f>
        <v>86.1</v>
      </c>
      <c r="F99" s="144">
        <f>Ведомственная!I106</f>
        <v>86.1</v>
      </c>
      <c r="G99" s="144">
        <f>Ведомственная!J106</f>
        <v>86.05</v>
      </c>
      <c r="H99" s="467">
        <f t="shared" si="4"/>
        <v>99.941927990708479</v>
      </c>
    </row>
    <row r="100" spans="1:8" ht="69" customHeight="1" x14ac:dyDescent="0.3">
      <c r="A100" s="191" t="s">
        <v>44</v>
      </c>
      <c r="B100" s="290" t="s">
        <v>480</v>
      </c>
      <c r="C100" s="197" t="s">
        <v>191</v>
      </c>
      <c r="D100" s="193"/>
      <c r="E100" s="239">
        <f>E101+E113</f>
        <v>70331.899999999994</v>
      </c>
      <c r="F100" s="239">
        <f>F101+F113</f>
        <v>70331.899999999994</v>
      </c>
      <c r="G100" s="239">
        <f>G101+G113</f>
        <v>69730.606410000008</v>
      </c>
      <c r="H100" s="510">
        <f t="shared" si="4"/>
        <v>99.14506278090029</v>
      </c>
    </row>
    <row r="101" spans="1:8" ht="98.25" customHeight="1" x14ac:dyDescent="0.3">
      <c r="A101" s="35"/>
      <c r="B101" s="14" t="s">
        <v>567</v>
      </c>
      <c r="C101" s="8" t="s">
        <v>198</v>
      </c>
      <c r="D101" s="2"/>
      <c r="E101" s="144">
        <f>E102+E111+E106+E109</f>
        <v>31300.799999999999</v>
      </c>
      <c r="F101" s="144">
        <f>F102+F111+F106+F109</f>
        <v>31300.799999999996</v>
      </c>
      <c r="G101" s="144">
        <f>G102+G111+G106+G109</f>
        <v>30992.469590000001</v>
      </c>
      <c r="H101" s="467">
        <f t="shared" si="4"/>
        <v>99.014943995041676</v>
      </c>
    </row>
    <row r="102" spans="1:8" ht="43.5" customHeight="1" x14ac:dyDescent="0.3">
      <c r="A102" s="35"/>
      <c r="B102" s="14" t="s">
        <v>98</v>
      </c>
      <c r="C102" s="8" t="s">
        <v>199</v>
      </c>
      <c r="D102" s="2"/>
      <c r="E102" s="144">
        <f>E103+E104+E105</f>
        <v>19806.2</v>
      </c>
      <c r="F102" s="144">
        <f>F103+F104+F105</f>
        <v>19806.199999999997</v>
      </c>
      <c r="G102" s="144">
        <f>G103+G104+G105</f>
        <v>19772.433830000002</v>
      </c>
      <c r="H102" s="467">
        <f t="shared" si="4"/>
        <v>99.829517171390805</v>
      </c>
    </row>
    <row r="103" spans="1:8" ht="39" customHeight="1" x14ac:dyDescent="0.3">
      <c r="A103" s="35"/>
      <c r="B103" s="176" t="s">
        <v>88</v>
      </c>
      <c r="C103" s="8" t="s">
        <v>199</v>
      </c>
      <c r="D103" s="30" t="s">
        <v>86</v>
      </c>
      <c r="E103" s="144">
        <f>Ведомственная!H139</f>
        <v>16324.7</v>
      </c>
      <c r="F103" s="144">
        <f>Ведомственная!I139</f>
        <v>16324.699999999999</v>
      </c>
      <c r="G103" s="144">
        <f>Ведомственная!J139</f>
        <v>16324.684600000001</v>
      </c>
      <c r="H103" s="467">
        <f t="shared" si="4"/>
        <v>99.999905664422627</v>
      </c>
    </row>
    <row r="104" spans="1:8" ht="61.5" customHeight="1" x14ac:dyDescent="0.3">
      <c r="A104" s="35"/>
      <c r="B104" s="175" t="s">
        <v>106</v>
      </c>
      <c r="C104" s="8" t="s">
        <v>199</v>
      </c>
      <c r="D104" s="30" t="s">
        <v>84</v>
      </c>
      <c r="E104" s="252">
        <f>Ведомственная!H140</f>
        <v>3318.7</v>
      </c>
      <c r="F104" s="252">
        <f>Ведомственная!I140</f>
        <v>3318.7</v>
      </c>
      <c r="G104" s="252">
        <f>Ведомственная!J140</f>
        <v>3285.03323</v>
      </c>
      <c r="H104" s="467">
        <f t="shared" si="4"/>
        <v>98.985543435682658</v>
      </c>
    </row>
    <row r="105" spans="1:8" ht="33" customHeight="1" x14ac:dyDescent="0.3">
      <c r="A105" s="35"/>
      <c r="B105" s="175" t="s">
        <v>164</v>
      </c>
      <c r="C105" s="8" t="s">
        <v>199</v>
      </c>
      <c r="D105" s="30" t="s">
        <v>85</v>
      </c>
      <c r="E105" s="252">
        <f>Ведомственная!H141</f>
        <v>162.80000000000001</v>
      </c>
      <c r="F105" s="252">
        <f>Ведомственная!I141</f>
        <v>162.80000000000001</v>
      </c>
      <c r="G105" s="252">
        <f>Ведомственная!J141</f>
        <v>162.71600000000001</v>
      </c>
      <c r="H105" s="467">
        <f t="shared" si="4"/>
        <v>99.948402948402943</v>
      </c>
    </row>
    <row r="106" spans="1:8" ht="93.75" x14ac:dyDescent="0.3">
      <c r="A106" s="35"/>
      <c r="B106" s="448" t="s">
        <v>635</v>
      </c>
      <c r="C106" s="8" t="s">
        <v>636</v>
      </c>
      <c r="D106" s="30"/>
      <c r="E106" s="252">
        <f>E107+E108</f>
        <v>10938</v>
      </c>
      <c r="F106" s="252">
        <f>F107+F108</f>
        <v>10938</v>
      </c>
      <c r="G106" s="252">
        <f>G107+G108</f>
        <v>10937.864360000001</v>
      </c>
      <c r="H106" s="467">
        <f t="shared" si="4"/>
        <v>99.998759919546544</v>
      </c>
    </row>
    <row r="107" spans="1:8" ht="56.25" x14ac:dyDescent="0.3">
      <c r="A107" s="35"/>
      <c r="B107" s="297" t="s">
        <v>106</v>
      </c>
      <c r="C107" s="8" t="s">
        <v>636</v>
      </c>
      <c r="D107" s="30" t="s">
        <v>84</v>
      </c>
      <c r="E107" s="252">
        <f>Ведомственная!H146</f>
        <v>9920.7000000000007</v>
      </c>
      <c r="F107" s="252">
        <f>Ведомственная!I146</f>
        <v>9920.7000000000007</v>
      </c>
      <c r="G107" s="252">
        <f>Ведомственная!J146</f>
        <v>9920.6002000000008</v>
      </c>
      <c r="H107" s="467">
        <f t="shared" si="4"/>
        <v>99.998994022599206</v>
      </c>
    </row>
    <row r="108" spans="1:8" ht="37.5" x14ac:dyDescent="0.3">
      <c r="A108" s="35"/>
      <c r="B108" s="297" t="s">
        <v>298</v>
      </c>
      <c r="C108" s="8" t="s">
        <v>636</v>
      </c>
      <c r="D108" s="30" t="s">
        <v>297</v>
      </c>
      <c r="E108" s="252">
        <f>Ведомственная!H315</f>
        <v>1017.3</v>
      </c>
      <c r="F108" s="252">
        <f>Ведомственная!I315</f>
        <v>1017.2999999999997</v>
      </c>
      <c r="G108" s="252">
        <f>Ведомственная!J315</f>
        <v>1017.2641599999999</v>
      </c>
      <c r="H108" s="467">
        <f t="shared" si="4"/>
        <v>99.996476948786025</v>
      </c>
    </row>
    <row r="109" spans="1:8" ht="93.75" x14ac:dyDescent="0.3">
      <c r="A109" s="35"/>
      <c r="B109" s="297" t="s">
        <v>680</v>
      </c>
      <c r="C109" s="8" t="s">
        <v>679</v>
      </c>
      <c r="D109" s="30"/>
      <c r="E109" s="252">
        <f>E110</f>
        <v>493.6</v>
      </c>
      <c r="F109" s="252">
        <f>F110</f>
        <v>493.6</v>
      </c>
      <c r="G109" s="252">
        <f>G110</f>
        <v>282.17140000000001</v>
      </c>
      <c r="H109" s="467">
        <f t="shared" si="4"/>
        <v>57.166004862236633</v>
      </c>
    </row>
    <row r="110" spans="1:8" ht="56.25" x14ac:dyDescent="0.3">
      <c r="A110" s="35"/>
      <c r="B110" s="297" t="s">
        <v>106</v>
      </c>
      <c r="C110" s="8" t="s">
        <v>679</v>
      </c>
      <c r="D110" s="30" t="s">
        <v>84</v>
      </c>
      <c r="E110" s="252">
        <f>Ведомственная!H148</f>
        <v>493.6</v>
      </c>
      <c r="F110" s="252">
        <f>Ведомственная!I148</f>
        <v>493.6</v>
      </c>
      <c r="G110" s="252">
        <f>Ведомственная!J148</f>
        <v>282.17140000000001</v>
      </c>
      <c r="H110" s="467">
        <f t="shared" si="4"/>
        <v>57.166004862236633</v>
      </c>
    </row>
    <row r="111" spans="1:8" ht="198.75" customHeight="1" x14ac:dyDescent="0.3">
      <c r="A111" s="35"/>
      <c r="B111" s="297" t="s">
        <v>620</v>
      </c>
      <c r="C111" s="8" t="s">
        <v>245</v>
      </c>
      <c r="D111" s="30"/>
      <c r="E111" s="60" t="str">
        <f>E112</f>
        <v>63</v>
      </c>
      <c r="F111" s="60">
        <f>F112</f>
        <v>63</v>
      </c>
      <c r="G111" s="60">
        <f>G112</f>
        <v>0</v>
      </c>
      <c r="H111" s="467">
        <f t="shared" si="4"/>
        <v>0</v>
      </c>
    </row>
    <row r="112" spans="1:8" ht="56.25" customHeight="1" x14ac:dyDescent="0.3">
      <c r="A112" s="35"/>
      <c r="B112" s="175" t="s">
        <v>106</v>
      </c>
      <c r="C112" s="8" t="s">
        <v>245</v>
      </c>
      <c r="D112" s="30" t="s">
        <v>84</v>
      </c>
      <c r="E112" s="61" t="str">
        <f>Ведомственная!H150</f>
        <v>63</v>
      </c>
      <c r="F112" s="61">
        <f>Ведомственная!I150</f>
        <v>63</v>
      </c>
      <c r="G112" s="61">
        <f>Ведомственная!J150</f>
        <v>0</v>
      </c>
      <c r="H112" s="467">
        <f t="shared" si="4"/>
        <v>0</v>
      </c>
    </row>
    <row r="113" spans="1:8" ht="65.25" customHeight="1" x14ac:dyDescent="0.3">
      <c r="A113" s="35"/>
      <c r="B113" s="175" t="s">
        <v>201</v>
      </c>
      <c r="C113" s="8" t="s">
        <v>202</v>
      </c>
      <c r="D113" s="30"/>
      <c r="E113" s="144">
        <f>E114</f>
        <v>39031.1</v>
      </c>
      <c r="F113" s="144">
        <f>F114</f>
        <v>39031.1</v>
      </c>
      <c r="G113" s="144">
        <f>G114</f>
        <v>38738.13682</v>
      </c>
      <c r="H113" s="467">
        <f t="shared" si="4"/>
        <v>99.249410905662401</v>
      </c>
    </row>
    <row r="114" spans="1:8" ht="46.5" customHeight="1" x14ac:dyDescent="0.3">
      <c r="A114" s="35"/>
      <c r="B114" s="14" t="s">
        <v>98</v>
      </c>
      <c r="C114" s="8" t="s">
        <v>200</v>
      </c>
      <c r="D114" s="30"/>
      <c r="E114" s="144">
        <f>E115+E116+E117</f>
        <v>39031.1</v>
      </c>
      <c r="F114" s="144">
        <f>F115+F116+F117</f>
        <v>39031.1</v>
      </c>
      <c r="G114" s="144">
        <f>G115+G116+G117</f>
        <v>38738.13682</v>
      </c>
      <c r="H114" s="467">
        <f t="shared" si="4"/>
        <v>99.249410905662401</v>
      </c>
    </row>
    <row r="115" spans="1:8" ht="43.5" customHeight="1" x14ac:dyDescent="0.3">
      <c r="A115" s="35"/>
      <c r="B115" s="102" t="s">
        <v>88</v>
      </c>
      <c r="C115" s="73" t="s">
        <v>200</v>
      </c>
      <c r="D115" s="107" t="s">
        <v>86</v>
      </c>
      <c r="E115" s="144">
        <f>Ведомственная!H153</f>
        <v>12617.4</v>
      </c>
      <c r="F115" s="144">
        <f>Ведомственная!I153</f>
        <v>12617.4</v>
      </c>
      <c r="G115" s="144">
        <f>Ведомственная!J153</f>
        <v>12617.396930000001</v>
      </c>
      <c r="H115" s="467">
        <f t="shared" si="4"/>
        <v>99.999975668521259</v>
      </c>
    </row>
    <row r="116" spans="1:8" ht="59.25" customHeight="1" x14ac:dyDescent="0.3">
      <c r="A116" s="35"/>
      <c r="B116" s="268" t="s">
        <v>106</v>
      </c>
      <c r="C116" s="73" t="s">
        <v>200</v>
      </c>
      <c r="D116" s="107" t="s">
        <v>84</v>
      </c>
      <c r="E116" s="144">
        <f>Ведомственная!H154</f>
        <v>26341.5</v>
      </c>
      <c r="F116" s="144">
        <f>Ведомственная!I154</f>
        <v>26341.5</v>
      </c>
      <c r="G116" s="144">
        <f>Ведомственная!J154</f>
        <v>26048.627639999999</v>
      </c>
      <c r="H116" s="467">
        <f t="shared" si="4"/>
        <v>98.88817128865098</v>
      </c>
    </row>
    <row r="117" spans="1:8" ht="34.5" customHeight="1" x14ac:dyDescent="0.3">
      <c r="A117" s="35"/>
      <c r="B117" s="268" t="s">
        <v>164</v>
      </c>
      <c r="C117" s="73" t="s">
        <v>200</v>
      </c>
      <c r="D117" s="107" t="s">
        <v>85</v>
      </c>
      <c r="E117" s="144">
        <f>Ведомственная!H155</f>
        <v>72.2</v>
      </c>
      <c r="F117" s="144">
        <f>Ведомственная!I155</f>
        <v>72.199999999999989</v>
      </c>
      <c r="G117" s="144">
        <f>Ведомственная!J155</f>
        <v>72.112250000000003</v>
      </c>
      <c r="H117" s="467">
        <f t="shared" si="4"/>
        <v>99.878462603878134</v>
      </c>
    </row>
    <row r="118" spans="1:8" ht="102.75" customHeight="1" x14ac:dyDescent="0.3">
      <c r="A118" s="191" t="s">
        <v>45</v>
      </c>
      <c r="B118" s="290" t="s">
        <v>482</v>
      </c>
      <c r="C118" s="197" t="s">
        <v>193</v>
      </c>
      <c r="D118" s="192"/>
      <c r="E118" s="239">
        <f t="shared" ref="E118:G120" si="7">E119</f>
        <v>87.6</v>
      </c>
      <c r="F118" s="239">
        <f t="shared" si="7"/>
        <v>87.6</v>
      </c>
      <c r="G118" s="239">
        <f t="shared" si="7"/>
        <v>87.506699999999995</v>
      </c>
      <c r="H118" s="510">
        <f t="shared" si="4"/>
        <v>99.893493150684932</v>
      </c>
    </row>
    <row r="119" spans="1:8" ht="47.25" customHeight="1" x14ac:dyDescent="0.3">
      <c r="A119" s="191"/>
      <c r="B119" s="104" t="s">
        <v>314</v>
      </c>
      <c r="C119" s="73" t="s">
        <v>313</v>
      </c>
      <c r="D119" s="107"/>
      <c r="E119" s="240">
        <f t="shared" si="7"/>
        <v>87.6</v>
      </c>
      <c r="F119" s="240">
        <f t="shared" si="7"/>
        <v>87.6</v>
      </c>
      <c r="G119" s="240">
        <f t="shared" si="7"/>
        <v>87.506699999999995</v>
      </c>
      <c r="H119" s="467">
        <f t="shared" si="4"/>
        <v>99.893493150684932</v>
      </c>
    </row>
    <row r="120" spans="1:8" ht="52.5" customHeight="1" x14ac:dyDescent="0.3">
      <c r="A120" s="156"/>
      <c r="B120" s="188" t="s">
        <v>203</v>
      </c>
      <c r="C120" s="73" t="s">
        <v>321</v>
      </c>
      <c r="D120" s="107"/>
      <c r="E120" s="240">
        <f t="shared" si="7"/>
        <v>87.6</v>
      </c>
      <c r="F120" s="240">
        <f t="shared" si="7"/>
        <v>87.6</v>
      </c>
      <c r="G120" s="240">
        <f t="shared" si="7"/>
        <v>87.506699999999995</v>
      </c>
      <c r="H120" s="467">
        <f t="shared" si="4"/>
        <v>99.893493150684932</v>
      </c>
    </row>
    <row r="121" spans="1:8" ht="54" customHeight="1" x14ac:dyDescent="0.3">
      <c r="A121" s="156"/>
      <c r="B121" s="106" t="s">
        <v>106</v>
      </c>
      <c r="C121" s="73" t="s">
        <v>321</v>
      </c>
      <c r="D121" s="107" t="s">
        <v>84</v>
      </c>
      <c r="E121" s="240">
        <f>Ведомственная!H164</f>
        <v>87.6</v>
      </c>
      <c r="F121" s="240">
        <f>Ведомственная!I164</f>
        <v>87.6</v>
      </c>
      <c r="G121" s="240">
        <f>Ведомственная!J164</f>
        <v>87.506699999999995</v>
      </c>
      <c r="H121" s="467">
        <f t="shared" si="4"/>
        <v>99.893493150684932</v>
      </c>
    </row>
    <row r="122" spans="1:8" ht="93" customHeight="1" x14ac:dyDescent="0.3">
      <c r="A122" s="191" t="s">
        <v>46</v>
      </c>
      <c r="B122" s="200" t="s">
        <v>483</v>
      </c>
      <c r="C122" s="197" t="s">
        <v>194</v>
      </c>
      <c r="D122" s="192"/>
      <c r="E122" s="239">
        <f>E124</f>
        <v>134.30000000000001</v>
      </c>
      <c r="F122" s="239">
        <f>F124</f>
        <v>134.30000000000001</v>
      </c>
      <c r="G122" s="239">
        <f>G124</f>
        <v>134.255</v>
      </c>
      <c r="H122" s="510">
        <f t="shared" si="4"/>
        <v>99.966492926284417</v>
      </c>
    </row>
    <row r="123" spans="1:8" ht="57" customHeight="1" x14ac:dyDescent="0.3">
      <c r="A123" s="195"/>
      <c r="B123" s="287" t="s">
        <v>315</v>
      </c>
      <c r="C123" s="73" t="s">
        <v>316</v>
      </c>
      <c r="D123" s="107"/>
      <c r="E123" s="240">
        <f t="shared" ref="E123:G124" si="8">E124</f>
        <v>134.30000000000001</v>
      </c>
      <c r="F123" s="240">
        <f t="shared" si="8"/>
        <v>134.30000000000001</v>
      </c>
      <c r="G123" s="240">
        <f t="shared" si="8"/>
        <v>134.255</v>
      </c>
      <c r="H123" s="467">
        <f t="shared" si="4"/>
        <v>99.966492926284417</v>
      </c>
    </row>
    <row r="124" spans="1:8" ht="52.5" customHeight="1" x14ac:dyDescent="0.3">
      <c r="A124" s="156"/>
      <c r="B124" s="288" t="s">
        <v>137</v>
      </c>
      <c r="C124" s="73" t="s">
        <v>322</v>
      </c>
      <c r="D124" s="107"/>
      <c r="E124" s="240">
        <f t="shared" si="8"/>
        <v>134.30000000000001</v>
      </c>
      <c r="F124" s="240">
        <f t="shared" si="8"/>
        <v>134.30000000000001</v>
      </c>
      <c r="G124" s="240">
        <f t="shared" si="8"/>
        <v>134.255</v>
      </c>
      <c r="H124" s="467">
        <f t="shared" si="4"/>
        <v>99.966492926284417</v>
      </c>
    </row>
    <row r="125" spans="1:8" ht="61.5" customHeight="1" x14ac:dyDescent="0.3">
      <c r="A125" s="156"/>
      <c r="B125" s="106" t="s">
        <v>106</v>
      </c>
      <c r="C125" s="73" t="s">
        <v>322</v>
      </c>
      <c r="D125" s="107" t="s">
        <v>84</v>
      </c>
      <c r="E125" s="240">
        <f>Ведомственная!H168</f>
        <v>134.30000000000001</v>
      </c>
      <c r="F125" s="240">
        <f>Ведомственная!I168</f>
        <v>134.30000000000001</v>
      </c>
      <c r="G125" s="240">
        <f>Ведомственная!J168</f>
        <v>134.255</v>
      </c>
      <c r="H125" s="467">
        <f t="shared" si="4"/>
        <v>99.966492926284417</v>
      </c>
    </row>
    <row r="126" spans="1:8" ht="66" customHeight="1" x14ac:dyDescent="0.3">
      <c r="A126" s="191" t="s">
        <v>70</v>
      </c>
      <c r="B126" s="196" t="s">
        <v>485</v>
      </c>
      <c r="C126" s="192" t="s">
        <v>204</v>
      </c>
      <c r="D126" s="192"/>
      <c r="E126" s="239">
        <f>E128</f>
        <v>69.7</v>
      </c>
      <c r="F126" s="239">
        <f>F128</f>
        <v>69.7</v>
      </c>
      <c r="G126" s="239">
        <f>G128</f>
        <v>69.564620000000005</v>
      </c>
      <c r="H126" s="510">
        <f t="shared" si="4"/>
        <v>99.805767575322818</v>
      </c>
    </row>
    <row r="127" spans="1:8" ht="32.25" customHeight="1" x14ac:dyDescent="0.3">
      <c r="A127" s="191"/>
      <c r="B127" s="106" t="s">
        <v>318</v>
      </c>
      <c r="C127" s="107" t="s">
        <v>317</v>
      </c>
      <c r="D127" s="107"/>
      <c r="E127" s="240">
        <f t="shared" ref="E127:G128" si="9">E128</f>
        <v>69.7</v>
      </c>
      <c r="F127" s="240">
        <f t="shared" si="9"/>
        <v>69.7</v>
      </c>
      <c r="G127" s="240">
        <f t="shared" si="9"/>
        <v>69.564620000000005</v>
      </c>
      <c r="H127" s="467">
        <f t="shared" si="4"/>
        <v>99.805767575322818</v>
      </c>
    </row>
    <row r="128" spans="1:8" ht="59.25" customHeight="1" x14ac:dyDescent="0.3">
      <c r="A128" s="156"/>
      <c r="B128" s="188" t="s">
        <v>138</v>
      </c>
      <c r="C128" s="107" t="s">
        <v>323</v>
      </c>
      <c r="D128" s="107"/>
      <c r="E128" s="240">
        <f t="shared" si="9"/>
        <v>69.7</v>
      </c>
      <c r="F128" s="240">
        <f t="shared" si="9"/>
        <v>69.7</v>
      </c>
      <c r="G128" s="240">
        <f t="shared" si="9"/>
        <v>69.564620000000005</v>
      </c>
      <c r="H128" s="467">
        <f t="shared" si="4"/>
        <v>99.805767575322818</v>
      </c>
    </row>
    <row r="129" spans="1:8" ht="51" customHeight="1" x14ac:dyDescent="0.3">
      <c r="A129" s="156"/>
      <c r="B129" s="106" t="s">
        <v>106</v>
      </c>
      <c r="C129" s="107" t="s">
        <v>323</v>
      </c>
      <c r="D129" s="107" t="s">
        <v>84</v>
      </c>
      <c r="E129" s="240">
        <f>Ведомственная!H172</f>
        <v>69.7</v>
      </c>
      <c r="F129" s="240">
        <f>Ведомственная!I172</f>
        <v>69.7</v>
      </c>
      <c r="G129" s="240">
        <f>Ведомственная!J172</f>
        <v>69.564620000000005</v>
      </c>
      <c r="H129" s="467">
        <f t="shared" si="4"/>
        <v>99.805767575322818</v>
      </c>
    </row>
    <row r="130" spans="1:8" ht="68.25" customHeight="1" x14ac:dyDescent="0.3">
      <c r="A130" s="191" t="s">
        <v>149</v>
      </c>
      <c r="B130" s="290" t="s">
        <v>487</v>
      </c>
      <c r="C130" s="476" t="s">
        <v>205</v>
      </c>
      <c r="D130" s="197"/>
      <c r="E130" s="253">
        <f>E131+E134+E137+E142</f>
        <v>47204.6</v>
      </c>
      <c r="F130" s="253">
        <f>F131+F134+F137+F142</f>
        <v>47204.6</v>
      </c>
      <c r="G130" s="253">
        <f>G131+G134+G137+G142</f>
        <v>47098.85974</v>
      </c>
      <c r="H130" s="510">
        <f t="shared" si="4"/>
        <v>99.775995856336039</v>
      </c>
    </row>
    <row r="131" spans="1:8" ht="47.25" customHeight="1" x14ac:dyDescent="0.3">
      <c r="A131" s="35"/>
      <c r="B131" s="104" t="s">
        <v>141</v>
      </c>
      <c r="C131" s="32" t="s">
        <v>206</v>
      </c>
      <c r="D131" s="8"/>
      <c r="E131" s="60">
        <f t="shared" ref="E131:G132" si="10">E132</f>
        <v>357.5</v>
      </c>
      <c r="F131" s="60">
        <f t="shared" si="10"/>
        <v>357.5</v>
      </c>
      <c r="G131" s="60">
        <f t="shared" si="10"/>
        <v>357.34598</v>
      </c>
      <c r="H131" s="467">
        <f t="shared" si="4"/>
        <v>99.956917482517483</v>
      </c>
    </row>
    <row r="132" spans="1:8" ht="47.25" customHeight="1" x14ac:dyDescent="0.3">
      <c r="A132" s="35"/>
      <c r="B132" s="179" t="s">
        <v>142</v>
      </c>
      <c r="C132" s="8" t="s">
        <v>207</v>
      </c>
      <c r="D132" s="2"/>
      <c r="E132" s="60">
        <f t="shared" si="10"/>
        <v>357.5</v>
      </c>
      <c r="F132" s="60">
        <f t="shared" si="10"/>
        <v>357.5</v>
      </c>
      <c r="G132" s="60">
        <f t="shared" si="10"/>
        <v>357.34598</v>
      </c>
      <c r="H132" s="467">
        <f t="shared" si="4"/>
        <v>99.956917482517483</v>
      </c>
    </row>
    <row r="133" spans="1:8" ht="59.25" customHeight="1" x14ac:dyDescent="0.3">
      <c r="A133" s="35"/>
      <c r="B133" s="175" t="s">
        <v>106</v>
      </c>
      <c r="C133" s="8" t="s">
        <v>207</v>
      </c>
      <c r="D133" s="2" t="s">
        <v>84</v>
      </c>
      <c r="E133" s="60">
        <f>Ведомственная!H178</f>
        <v>357.5</v>
      </c>
      <c r="F133" s="60">
        <f>Ведомственная!I178</f>
        <v>357.5</v>
      </c>
      <c r="G133" s="60">
        <f>Ведомственная!J178</f>
        <v>357.34598</v>
      </c>
      <c r="H133" s="467">
        <f t="shared" si="4"/>
        <v>99.956917482517483</v>
      </c>
    </row>
    <row r="134" spans="1:8" ht="61.5" customHeight="1" x14ac:dyDescent="0.3">
      <c r="A134" s="35"/>
      <c r="B134" s="106" t="s">
        <v>568</v>
      </c>
      <c r="C134" s="32" t="s">
        <v>208</v>
      </c>
      <c r="D134" s="8"/>
      <c r="E134" s="60" t="str">
        <f t="shared" ref="E134:G135" si="11">E135</f>
        <v>4618,3</v>
      </c>
      <c r="F134" s="60">
        <f t="shared" si="11"/>
        <v>4618.3</v>
      </c>
      <c r="G134" s="60">
        <f t="shared" si="11"/>
        <v>4512.8536599999998</v>
      </c>
      <c r="H134" s="467">
        <f t="shared" si="4"/>
        <v>97.716771539310997</v>
      </c>
    </row>
    <row r="135" spans="1:8" ht="172.5" customHeight="1" x14ac:dyDescent="0.3">
      <c r="A135" s="35"/>
      <c r="B135" s="153" t="s">
        <v>721</v>
      </c>
      <c r="C135" s="32" t="s">
        <v>545</v>
      </c>
      <c r="D135" s="8"/>
      <c r="E135" s="60" t="str">
        <f t="shared" si="11"/>
        <v>4618,3</v>
      </c>
      <c r="F135" s="60">
        <f t="shared" si="11"/>
        <v>4618.3</v>
      </c>
      <c r="G135" s="60">
        <f t="shared" si="11"/>
        <v>4512.8536599999998</v>
      </c>
      <c r="H135" s="467">
        <f t="shared" si="4"/>
        <v>97.716771539310997</v>
      </c>
    </row>
    <row r="136" spans="1:8" ht="59.25" customHeight="1" x14ac:dyDescent="0.3">
      <c r="A136" s="35"/>
      <c r="B136" s="297" t="s">
        <v>106</v>
      </c>
      <c r="C136" s="32" t="s">
        <v>545</v>
      </c>
      <c r="D136" s="8" t="s">
        <v>84</v>
      </c>
      <c r="E136" s="61" t="str">
        <f>Ведомственная!H181</f>
        <v>4618,3</v>
      </c>
      <c r="F136" s="61">
        <f>Ведомственная!I181</f>
        <v>4618.3</v>
      </c>
      <c r="G136" s="61">
        <f>Ведомственная!J181</f>
        <v>4512.8536599999998</v>
      </c>
      <c r="H136" s="467">
        <f t="shared" si="4"/>
        <v>97.716771539310997</v>
      </c>
    </row>
    <row r="137" spans="1:8" ht="39.75" customHeight="1" x14ac:dyDescent="0.3">
      <c r="A137" s="35"/>
      <c r="B137" s="104" t="s">
        <v>131</v>
      </c>
      <c r="C137" s="73" t="s">
        <v>209</v>
      </c>
      <c r="D137" s="29"/>
      <c r="E137" s="61">
        <f>E138</f>
        <v>6948.7999999999993</v>
      </c>
      <c r="F137" s="61">
        <f>F138</f>
        <v>6948.7999999999993</v>
      </c>
      <c r="G137" s="61">
        <f>G138</f>
        <v>6948.6600999999991</v>
      </c>
      <c r="H137" s="467">
        <f t="shared" si="4"/>
        <v>99.997986702740036</v>
      </c>
    </row>
    <row r="138" spans="1:8" ht="51.75" customHeight="1" x14ac:dyDescent="0.3">
      <c r="A138" s="35"/>
      <c r="B138" s="384" t="s">
        <v>98</v>
      </c>
      <c r="C138" s="33" t="s">
        <v>546</v>
      </c>
      <c r="D138" s="29"/>
      <c r="E138" s="61">
        <f>E139+E140+E141</f>
        <v>6948.7999999999993</v>
      </c>
      <c r="F138" s="61">
        <f>F139+F140+F141</f>
        <v>6948.7999999999993</v>
      </c>
      <c r="G138" s="61">
        <f>G139+G140+G141</f>
        <v>6948.6600999999991</v>
      </c>
      <c r="H138" s="467">
        <f t="shared" si="4"/>
        <v>99.997986702740036</v>
      </c>
    </row>
    <row r="139" spans="1:8" ht="41.25" customHeight="1" x14ac:dyDescent="0.3">
      <c r="A139" s="35"/>
      <c r="B139" s="143" t="s">
        <v>88</v>
      </c>
      <c r="C139" s="33" t="s">
        <v>546</v>
      </c>
      <c r="D139" s="33" t="s">
        <v>86</v>
      </c>
      <c r="E139" s="61">
        <f>Ведомственная!H184</f>
        <v>6633</v>
      </c>
      <c r="F139" s="61">
        <f>Ведомственная!I184</f>
        <v>6633</v>
      </c>
      <c r="G139" s="61">
        <f>Ведомственная!J184</f>
        <v>6632.9452199999996</v>
      </c>
      <c r="H139" s="467">
        <f t="shared" si="4"/>
        <v>99.999174129353236</v>
      </c>
    </row>
    <row r="140" spans="1:8" ht="48.75" customHeight="1" x14ac:dyDescent="0.3">
      <c r="A140" s="35"/>
      <c r="B140" s="297" t="s">
        <v>106</v>
      </c>
      <c r="C140" s="33" t="s">
        <v>546</v>
      </c>
      <c r="D140" s="33" t="s">
        <v>84</v>
      </c>
      <c r="E140" s="61">
        <f>Ведомственная!H185</f>
        <v>314.89999999999998</v>
      </c>
      <c r="F140" s="61">
        <f>Ведомственная!I185</f>
        <v>314.89999999999998</v>
      </c>
      <c r="G140" s="61">
        <f>Ведомственная!J185</f>
        <v>314.88488000000001</v>
      </c>
      <c r="H140" s="467">
        <f t="shared" si="4"/>
        <v>99.995198475706587</v>
      </c>
    </row>
    <row r="141" spans="1:8" ht="48.75" customHeight="1" x14ac:dyDescent="0.3">
      <c r="A141" s="35"/>
      <c r="B141" s="297" t="s">
        <v>164</v>
      </c>
      <c r="C141" s="33" t="s">
        <v>546</v>
      </c>
      <c r="D141" s="33" t="s">
        <v>85</v>
      </c>
      <c r="E141" s="61">
        <f>Ведомственная!H186</f>
        <v>0.9</v>
      </c>
      <c r="F141" s="61">
        <f>Ведомственная!I186</f>
        <v>0.9</v>
      </c>
      <c r="G141" s="61">
        <f>Ведомственная!J186</f>
        <v>0.83</v>
      </c>
      <c r="H141" s="467">
        <f t="shared" si="4"/>
        <v>92.222222222222214</v>
      </c>
    </row>
    <row r="142" spans="1:8" ht="126" customHeight="1" x14ac:dyDescent="0.3">
      <c r="A142" s="35"/>
      <c r="B142" s="115" t="s">
        <v>569</v>
      </c>
      <c r="C142" s="32" t="s">
        <v>210</v>
      </c>
      <c r="D142" s="8"/>
      <c r="E142" s="60">
        <f t="shared" ref="E142:G143" si="12">E143</f>
        <v>35280</v>
      </c>
      <c r="F142" s="60">
        <f t="shared" si="12"/>
        <v>35280</v>
      </c>
      <c r="G142" s="60">
        <f t="shared" si="12"/>
        <v>35280</v>
      </c>
      <c r="H142" s="467">
        <f t="shared" si="4"/>
        <v>100</v>
      </c>
    </row>
    <row r="143" spans="1:8" ht="63.75" customHeight="1" x14ac:dyDescent="0.3">
      <c r="A143" s="35"/>
      <c r="B143" s="297" t="s">
        <v>453</v>
      </c>
      <c r="C143" s="32" t="s">
        <v>547</v>
      </c>
      <c r="D143" s="8"/>
      <c r="E143" s="60">
        <f t="shared" si="12"/>
        <v>35280</v>
      </c>
      <c r="F143" s="60">
        <f t="shared" si="12"/>
        <v>35280</v>
      </c>
      <c r="G143" s="60">
        <f t="shared" si="12"/>
        <v>35280</v>
      </c>
      <c r="H143" s="467">
        <f t="shared" si="4"/>
        <v>100</v>
      </c>
    </row>
    <row r="144" spans="1:8" ht="79.5" customHeight="1" x14ac:dyDescent="0.3">
      <c r="A144" s="35"/>
      <c r="B144" s="297" t="s">
        <v>445</v>
      </c>
      <c r="C144" s="32" t="s">
        <v>547</v>
      </c>
      <c r="D144" s="8" t="s">
        <v>90</v>
      </c>
      <c r="E144" s="60">
        <f>Ведомственная!H189</f>
        <v>35280</v>
      </c>
      <c r="F144" s="60">
        <f>Ведомственная!I189</f>
        <v>35280</v>
      </c>
      <c r="G144" s="60">
        <f>Ведомственная!J189</f>
        <v>35280</v>
      </c>
      <c r="H144" s="467">
        <f t="shared" si="4"/>
        <v>100</v>
      </c>
    </row>
    <row r="145" spans="1:8" ht="80.25" customHeight="1" x14ac:dyDescent="0.3">
      <c r="A145" s="191" t="s">
        <v>150</v>
      </c>
      <c r="B145" s="291" t="s">
        <v>489</v>
      </c>
      <c r="C145" s="197" t="s">
        <v>211</v>
      </c>
      <c r="D145" s="193"/>
      <c r="E145" s="194">
        <f>E146+E151</f>
        <v>517350.1</v>
      </c>
      <c r="F145" s="194">
        <f>F146+F151</f>
        <v>517350.09999999992</v>
      </c>
      <c r="G145" s="194">
        <f>G146+G151</f>
        <v>260327.87270000001</v>
      </c>
      <c r="H145" s="510">
        <f t="shared" si="4"/>
        <v>50.319478569734514</v>
      </c>
    </row>
    <row r="146" spans="1:8" ht="80.25" customHeight="1" x14ac:dyDescent="0.3">
      <c r="A146" s="191"/>
      <c r="B146" s="91" t="s">
        <v>571</v>
      </c>
      <c r="C146" s="73" t="s">
        <v>212</v>
      </c>
      <c r="D146" s="80"/>
      <c r="E146" s="187">
        <f>E147+E149</f>
        <v>517206.89999999997</v>
      </c>
      <c r="F146" s="187">
        <f>F147+F149</f>
        <v>517206.89999999991</v>
      </c>
      <c r="G146" s="187">
        <f>G147+G149</f>
        <v>260184.8547</v>
      </c>
      <c r="H146" s="467">
        <f t="shared" si="4"/>
        <v>50.305758623869878</v>
      </c>
    </row>
    <row r="147" spans="1:8" ht="66" customHeight="1" x14ac:dyDescent="0.3">
      <c r="A147" s="191"/>
      <c r="B147" s="230" t="s">
        <v>581</v>
      </c>
      <c r="C147" s="33" t="s">
        <v>591</v>
      </c>
      <c r="D147" s="231"/>
      <c r="E147" s="187">
        <f>E148</f>
        <v>7175.6</v>
      </c>
      <c r="F147" s="187">
        <f>F148</f>
        <v>7175.6</v>
      </c>
      <c r="G147" s="187">
        <f>G148</f>
        <v>7175.5097500000002</v>
      </c>
      <c r="H147" s="467">
        <f t="shared" ref="H147:H210" si="13">G147/F147*100</f>
        <v>99.998742265455149</v>
      </c>
    </row>
    <row r="148" spans="1:8" ht="46.5" customHeight="1" x14ac:dyDescent="0.3">
      <c r="A148" s="191"/>
      <c r="B148" s="230" t="s">
        <v>106</v>
      </c>
      <c r="C148" s="33" t="s">
        <v>591</v>
      </c>
      <c r="D148" s="231" t="s">
        <v>84</v>
      </c>
      <c r="E148" s="187">
        <f>Ведомственная!H199</f>
        <v>7175.6</v>
      </c>
      <c r="F148" s="187">
        <f>Ведомственная!I199</f>
        <v>7175.6</v>
      </c>
      <c r="G148" s="187">
        <f>Ведомственная!J199</f>
        <v>7175.5097500000002</v>
      </c>
      <c r="H148" s="467">
        <f t="shared" si="13"/>
        <v>99.998742265455149</v>
      </c>
    </row>
    <row r="149" spans="1:8" ht="58.5" customHeight="1" x14ac:dyDescent="0.3">
      <c r="A149" s="191"/>
      <c r="B149" s="414" t="s">
        <v>581</v>
      </c>
      <c r="C149" s="33" t="s">
        <v>612</v>
      </c>
      <c r="D149" s="231"/>
      <c r="E149" s="187">
        <f>E150</f>
        <v>510031.3</v>
      </c>
      <c r="F149" s="187">
        <f>F150</f>
        <v>510031.29999999993</v>
      </c>
      <c r="G149" s="187">
        <f>G150</f>
        <v>253009.34495</v>
      </c>
      <c r="H149" s="467">
        <f t="shared" si="13"/>
        <v>49.606630994999726</v>
      </c>
    </row>
    <row r="150" spans="1:8" ht="46.5" customHeight="1" x14ac:dyDescent="0.3">
      <c r="A150" s="191"/>
      <c r="B150" s="414" t="s">
        <v>106</v>
      </c>
      <c r="C150" s="33" t="s">
        <v>612</v>
      </c>
      <c r="D150" s="231" t="s">
        <v>84</v>
      </c>
      <c r="E150" s="187">
        <f>Ведомственная!H201</f>
        <v>510031.3</v>
      </c>
      <c r="F150" s="187">
        <f>Ведомственная!I201</f>
        <v>510031.29999999993</v>
      </c>
      <c r="G150" s="187">
        <f>Ведомственная!J201</f>
        <v>253009.34495</v>
      </c>
      <c r="H150" s="467">
        <f t="shared" si="13"/>
        <v>49.606630994999726</v>
      </c>
    </row>
    <row r="151" spans="1:8" ht="63" customHeight="1" x14ac:dyDescent="0.3">
      <c r="A151" s="156"/>
      <c r="B151" s="186" t="s">
        <v>570</v>
      </c>
      <c r="C151" s="73" t="s">
        <v>213</v>
      </c>
      <c r="D151" s="80"/>
      <c r="E151" s="187">
        <f>E152</f>
        <v>143.19999999999999</v>
      </c>
      <c r="F151" s="187">
        <f>F152</f>
        <v>143.19999999999999</v>
      </c>
      <c r="G151" s="187">
        <f>G152</f>
        <v>143.018</v>
      </c>
      <c r="H151" s="467">
        <f t="shared" si="13"/>
        <v>99.872905027932973</v>
      </c>
    </row>
    <row r="152" spans="1:8" ht="54" customHeight="1" x14ac:dyDescent="0.3">
      <c r="A152" s="156"/>
      <c r="B152" s="288" t="s">
        <v>143</v>
      </c>
      <c r="C152" s="73" t="s">
        <v>548</v>
      </c>
      <c r="D152" s="80"/>
      <c r="E152" s="187">
        <f>E154+E153</f>
        <v>143.19999999999999</v>
      </c>
      <c r="F152" s="187">
        <f>F154+F153</f>
        <v>143.19999999999999</v>
      </c>
      <c r="G152" s="187">
        <f>G154+G153</f>
        <v>143.018</v>
      </c>
      <c r="H152" s="467">
        <f t="shared" si="13"/>
        <v>99.872905027932973</v>
      </c>
    </row>
    <row r="153" spans="1:8" ht="54" customHeight="1" x14ac:dyDescent="0.3">
      <c r="A153" s="156"/>
      <c r="B153" s="297" t="s">
        <v>106</v>
      </c>
      <c r="C153" s="73" t="s">
        <v>548</v>
      </c>
      <c r="D153" s="80" t="s">
        <v>84</v>
      </c>
      <c r="E153" s="187">
        <f>Ведомственная!H194</f>
        <v>43.2</v>
      </c>
      <c r="F153" s="187">
        <f>Ведомственная!I194</f>
        <v>43.2</v>
      </c>
      <c r="G153" s="187">
        <f>Ведомственная!J194</f>
        <v>43.2</v>
      </c>
      <c r="H153" s="467">
        <f t="shared" si="13"/>
        <v>100</v>
      </c>
    </row>
    <row r="154" spans="1:8" ht="33" customHeight="1" x14ac:dyDescent="0.3">
      <c r="A154" s="156"/>
      <c r="B154" s="120" t="s">
        <v>111</v>
      </c>
      <c r="C154" s="73" t="s">
        <v>548</v>
      </c>
      <c r="D154" s="80" t="s">
        <v>110</v>
      </c>
      <c r="E154" s="187">
        <f>Ведомственная!H596</f>
        <v>100</v>
      </c>
      <c r="F154" s="187">
        <f>Ведомственная!I596</f>
        <v>100</v>
      </c>
      <c r="G154" s="187">
        <f>Ведомственная!J596</f>
        <v>99.817999999999998</v>
      </c>
      <c r="H154" s="467">
        <f t="shared" si="13"/>
        <v>99.817999999999998</v>
      </c>
    </row>
    <row r="155" spans="1:8" ht="87.75" customHeight="1" x14ac:dyDescent="0.3">
      <c r="A155" s="191" t="s">
        <v>151</v>
      </c>
      <c r="B155" s="291" t="s">
        <v>492</v>
      </c>
      <c r="C155" s="197" t="s">
        <v>214</v>
      </c>
      <c r="D155" s="196"/>
      <c r="E155" s="194">
        <f>E156</f>
        <v>96472.4</v>
      </c>
      <c r="F155" s="194">
        <f>F156</f>
        <v>96472.4</v>
      </c>
      <c r="G155" s="194">
        <f>G156</f>
        <v>96438.571530000001</v>
      </c>
      <c r="H155" s="510">
        <f t="shared" si="13"/>
        <v>99.964934561594831</v>
      </c>
    </row>
    <row r="156" spans="1:8" ht="42.75" customHeight="1" x14ac:dyDescent="0.3">
      <c r="A156" s="191"/>
      <c r="B156" s="186" t="s">
        <v>325</v>
      </c>
      <c r="C156" s="73" t="s">
        <v>324</v>
      </c>
      <c r="D156" s="106"/>
      <c r="E156" s="187">
        <f>E157+E161+E163</f>
        <v>96472.4</v>
      </c>
      <c r="F156" s="187">
        <f>F157+F161+F163</f>
        <v>96472.4</v>
      </c>
      <c r="G156" s="187">
        <f>G157+G161+G163</f>
        <v>96438.571530000001</v>
      </c>
      <c r="H156" s="467">
        <f t="shared" si="13"/>
        <v>99.964934561594831</v>
      </c>
    </row>
    <row r="157" spans="1:8" ht="42.75" customHeight="1" x14ac:dyDescent="0.3">
      <c r="A157" s="191"/>
      <c r="B157" s="316" t="s">
        <v>98</v>
      </c>
      <c r="C157" s="33" t="s">
        <v>326</v>
      </c>
      <c r="D157" s="297"/>
      <c r="E157" s="240">
        <f>E158+E159+E160</f>
        <v>22857.199999999997</v>
      </c>
      <c r="F157" s="240">
        <f>F158+F159+F160</f>
        <v>22857.200000000001</v>
      </c>
      <c r="G157" s="240">
        <f>G158+G159+G160</f>
        <v>22830.056529999998</v>
      </c>
      <c r="H157" s="467">
        <f t="shared" si="13"/>
        <v>99.881247615630954</v>
      </c>
    </row>
    <row r="158" spans="1:8" ht="42.75" customHeight="1" x14ac:dyDescent="0.3">
      <c r="A158" s="191"/>
      <c r="B158" s="143" t="s">
        <v>88</v>
      </c>
      <c r="C158" s="33" t="s">
        <v>326</v>
      </c>
      <c r="D158" s="297" t="s">
        <v>86</v>
      </c>
      <c r="E158" s="240">
        <f>Ведомственная!H215</f>
        <v>22009.599999999999</v>
      </c>
      <c r="F158" s="240">
        <f>Ведомственная!I215</f>
        <v>22009.600000000002</v>
      </c>
      <c r="G158" s="240">
        <f>Ведомственная!J215</f>
        <v>22009.50576</v>
      </c>
      <c r="H158" s="467">
        <f t="shared" si="13"/>
        <v>99.99957182320442</v>
      </c>
    </row>
    <row r="159" spans="1:8" ht="42.75" customHeight="1" x14ac:dyDescent="0.3">
      <c r="A159" s="191"/>
      <c r="B159" s="297" t="s">
        <v>106</v>
      </c>
      <c r="C159" s="33" t="s">
        <v>326</v>
      </c>
      <c r="D159" s="297" t="s">
        <v>84</v>
      </c>
      <c r="E159" s="240">
        <f>Ведомственная!H216</f>
        <v>846.6</v>
      </c>
      <c r="F159" s="240">
        <f>Ведомственная!I216</f>
        <v>846.6</v>
      </c>
      <c r="G159" s="240">
        <f>Ведомственная!J216</f>
        <v>819.55577000000005</v>
      </c>
      <c r="H159" s="467">
        <f t="shared" si="13"/>
        <v>96.805548074651554</v>
      </c>
    </row>
    <row r="160" spans="1:8" ht="28.5" customHeight="1" x14ac:dyDescent="0.3">
      <c r="A160" s="191"/>
      <c r="B160" s="297" t="s">
        <v>164</v>
      </c>
      <c r="C160" s="33" t="s">
        <v>326</v>
      </c>
      <c r="D160" s="297" t="s">
        <v>85</v>
      </c>
      <c r="E160" s="240">
        <f>Ведомственная!H217</f>
        <v>1</v>
      </c>
      <c r="F160" s="240">
        <f>Ведомственная!I217</f>
        <v>1</v>
      </c>
      <c r="G160" s="240">
        <f>Ведомственная!J217</f>
        <v>0.995</v>
      </c>
      <c r="H160" s="467">
        <f t="shared" si="13"/>
        <v>99.5</v>
      </c>
    </row>
    <row r="161" spans="1:8" ht="75" x14ac:dyDescent="0.3">
      <c r="A161" s="191"/>
      <c r="B161" s="297" t="s">
        <v>607</v>
      </c>
      <c r="C161" s="33" t="s">
        <v>606</v>
      </c>
      <c r="D161" s="297"/>
      <c r="E161" s="240">
        <f>E162</f>
        <v>8791.6</v>
      </c>
      <c r="F161" s="240">
        <f>F162</f>
        <v>8791.5999999999985</v>
      </c>
      <c r="G161" s="240">
        <f>G162</f>
        <v>8791.5149999999994</v>
      </c>
      <c r="H161" s="467">
        <f t="shared" si="13"/>
        <v>99.999033168024027</v>
      </c>
    </row>
    <row r="162" spans="1:8" ht="56.25" x14ac:dyDescent="0.3">
      <c r="A162" s="191"/>
      <c r="B162" s="297" t="s">
        <v>106</v>
      </c>
      <c r="C162" s="33" t="s">
        <v>606</v>
      </c>
      <c r="D162" s="297" t="s">
        <v>84</v>
      </c>
      <c r="E162" s="240">
        <f>Ведомственная!H219</f>
        <v>8791.6</v>
      </c>
      <c r="F162" s="240">
        <f>Ведомственная!I219</f>
        <v>8791.5999999999985</v>
      </c>
      <c r="G162" s="240">
        <f>Ведомственная!J219</f>
        <v>8791.5149999999994</v>
      </c>
      <c r="H162" s="467">
        <f t="shared" si="13"/>
        <v>99.999033168024027</v>
      </c>
    </row>
    <row r="163" spans="1:8" ht="75" x14ac:dyDescent="0.3">
      <c r="A163" s="191"/>
      <c r="B163" s="297" t="s">
        <v>664</v>
      </c>
      <c r="C163" s="33" t="s">
        <v>663</v>
      </c>
      <c r="D163" s="297"/>
      <c r="E163" s="240">
        <f>E164</f>
        <v>64823.6</v>
      </c>
      <c r="F163" s="240">
        <f>F164</f>
        <v>64823.6</v>
      </c>
      <c r="G163" s="240">
        <f>G164</f>
        <v>64817</v>
      </c>
      <c r="H163" s="467">
        <f t="shared" si="13"/>
        <v>99.989818522883638</v>
      </c>
    </row>
    <row r="164" spans="1:8" ht="56.25" x14ac:dyDescent="0.3">
      <c r="A164" s="191"/>
      <c r="B164" s="297" t="s">
        <v>106</v>
      </c>
      <c r="C164" s="33" t="s">
        <v>663</v>
      </c>
      <c r="D164" s="297" t="s">
        <v>84</v>
      </c>
      <c r="E164" s="240">
        <f>Ведомственная!H221</f>
        <v>64823.6</v>
      </c>
      <c r="F164" s="240">
        <f>Ведомственная!I221</f>
        <v>64823.6</v>
      </c>
      <c r="G164" s="240">
        <f>Ведомственная!J221</f>
        <v>64817</v>
      </c>
      <c r="H164" s="467">
        <f t="shared" si="13"/>
        <v>99.989818522883638</v>
      </c>
    </row>
    <row r="165" spans="1:8" ht="82.5" customHeight="1" x14ac:dyDescent="0.3">
      <c r="A165" s="191" t="s">
        <v>152</v>
      </c>
      <c r="B165" s="196" t="s">
        <v>429</v>
      </c>
      <c r="C165" s="197" t="s">
        <v>304</v>
      </c>
      <c r="D165" s="238"/>
      <c r="E165" s="239">
        <f t="shared" ref="E165:G167" si="14">E166</f>
        <v>8681.6</v>
      </c>
      <c r="F165" s="239">
        <f t="shared" si="14"/>
        <v>8681.6</v>
      </c>
      <c r="G165" s="239">
        <f t="shared" si="14"/>
        <v>8681.5509999999995</v>
      </c>
      <c r="H165" s="510">
        <f t="shared" si="13"/>
        <v>99.999435587910057</v>
      </c>
    </row>
    <row r="166" spans="1:8" ht="44.25" customHeight="1" x14ac:dyDescent="0.3">
      <c r="A166" s="156"/>
      <c r="B166" s="284" t="s">
        <v>369</v>
      </c>
      <c r="C166" s="33" t="s">
        <v>368</v>
      </c>
      <c r="D166" s="284"/>
      <c r="E166" s="240">
        <f t="shared" si="14"/>
        <v>8681.6</v>
      </c>
      <c r="F166" s="240">
        <f t="shared" si="14"/>
        <v>8681.6</v>
      </c>
      <c r="G166" s="240">
        <f t="shared" si="14"/>
        <v>8681.5509999999995</v>
      </c>
      <c r="H166" s="467">
        <f t="shared" si="13"/>
        <v>99.999435587910057</v>
      </c>
    </row>
    <row r="167" spans="1:8" ht="67.5" customHeight="1" x14ac:dyDescent="0.3">
      <c r="A167" s="156"/>
      <c r="B167" s="297" t="s">
        <v>443</v>
      </c>
      <c r="C167" s="33" t="s">
        <v>380</v>
      </c>
      <c r="D167" s="284"/>
      <c r="E167" s="240">
        <f t="shared" si="14"/>
        <v>8681.6</v>
      </c>
      <c r="F167" s="240">
        <f t="shared" si="14"/>
        <v>8681.6</v>
      </c>
      <c r="G167" s="240">
        <f t="shared" si="14"/>
        <v>8681.5509999999995</v>
      </c>
      <c r="H167" s="467">
        <f t="shared" si="13"/>
        <v>99.999435587910057</v>
      </c>
    </row>
    <row r="168" spans="1:8" ht="39" customHeight="1" x14ac:dyDescent="0.3">
      <c r="A168" s="156"/>
      <c r="B168" s="284" t="s">
        <v>111</v>
      </c>
      <c r="C168" s="33" t="s">
        <v>380</v>
      </c>
      <c r="D168" s="284" t="s">
        <v>110</v>
      </c>
      <c r="E168" s="240">
        <f>Ведомственная!H500+Ведомственная!H524</f>
        <v>8681.6</v>
      </c>
      <c r="F168" s="240">
        <f>Ведомственная!I500+Ведомственная!I524</f>
        <v>8681.6</v>
      </c>
      <c r="G168" s="240">
        <f>Ведомственная!J500+Ведомственная!J524</f>
        <v>8681.5509999999995</v>
      </c>
      <c r="H168" s="467">
        <f t="shared" si="13"/>
        <v>99.999435587910057</v>
      </c>
    </row>
    <row r="169" spans="1:8" ht="56.25" x14ac:dyDescent="0.3">
      <c r="A169" s="195" t="s">
        <v>153</v>
      </c>
      <c r="B169" s="450" t="s">
        <v>637</v>
      </c>
      <c r="C169" s="451" t="s">
        <v>638</v>
      </c>
      <c r="D169" s="450"/>
      <c r="E169" s="240">
        <f t="shared" ref="E169:G171" si="15">E170</f>
        <v>396.8</v>
      </c>
      <c r="F169" s="240">
        <f t="shared" si="15"/>
        <v>396.8</v>
      </c>
      <c r="G169" s="240">
        <f t="shared" si="15"/>
        <v>396.76</v>
      </c>
      <c r="H169" s="510">
        <f t="shared" si="13"/>
        <v>99.989919354838705</v>
      </c>
    </row>
    <row r="170" spans="1:8" ht="39" customHeight="1" x14ac:dyDescent="0.3">
      <c r="A170" s="156"/>
      <c r="B170" s="91" t="s">
        <v>639</v>
      </c>
      <c r="C170" s="79" t="s">
        <v>640</v>
      </c>
      <c r="D170" s="91"/>
      <c r="E170" s="240">
        <f t="shared" si="15"/>
        <v>396.8</v>
      </c>
      <c r="F170" s="240">
        <f t="shared" si="15"/>
        <v>396.8</v>
      </c>
      <c r="G170" s="240">
        <f t="shared" si="15"/>
        <v>396.76</v>
      </c>
      <c r="H170" s="467">
        <f t="shared" si="13"/>
        <v>99.989919354838705</v>
      </c>
    </row>
    <row r="171" spans="1:8" ht="56.25" x14ac:dyDescent="0.3">
      <c r="A171" s="156"/>
      <c r="B171" s="91" t="s">
        <v>641</v>
      </c>
      <c r="C171" s="79" t="s">
        <v>642</v>
      </c>
      <c r="D171" s="91"/>
      <c r="E171" s="240">
        <f t="shared" si="15"/>
        <v>396.8</v>
      </c>
      <c r="F171" s="240">
        <f t="shared" si="15"/>
        <v>396.8</v>
      </c>
      <c r="G171" s="240">
        <f t="shared" si="15"/>
        <v>396.76</v>
      </c>
      <c r="H171" s="467">
        <f t="shared" si="13"/>
        <v>99.989919354838705</v>
      </c>
    </row>
    <row r="172" spans="1:8" ht="56.25" x14ac:dyDescent="0.3">
      <c r="A172" s="156"/>
      <c r="B172" s="91" t="s">
        <v>106</v>
      </c>
      <c r="C172" s="79" t="s">
        <v>642</v>
      </c>
      <c r="D172" s="91" t="s">
        <v>84</v>
      </c>
      <c r="E172" s="240">
        <f>Ведомственная!H225</f>
        <v>396.8</v>
      </c>
      <c r="F172" s="240">
        <f>Ведомственная!I225</f>
        <v>396.8</v>
      </c>
      <c r="G172" s="240">
        <f>Ведомственная!J225</f>
        <v>396.76</v>
      </c>
      <c r="H172" s="467">
        <f t="shared" si="13"/>
        <v>99.989919354838705</v>
      </c>
    </row>
    <row r="173" spans="1:8" ht="67.5" customHeight="1" x14ac:dyDescent="0.3">
      <c r="A173" s="191" t="s">
        <v>154</v>
      </c>
      <c r="B173" s="292" t="s">
        <v>476</v>
      </c>
      <c r="C173" s="192" t="s">
        <v>215</v>
      </c>
      <c r="D173" s="193"/>
      <c r="E173" s="194">
        <f>E177+E180+E174</f>
        <v>8248</v>
      </c>
      <c r="F173" s="194">
        <f>F177+F180+F174</f>
        <v>8248.0000000000018</v>
      </c>
      <c r="G173" s="194">
        <f>G177+G180+G174</f>
        <v>8247.7348700000002</v>
      </c>
      <c r="H173" s="510">
        <f t="shared" si="13"/>
        <v>99.996785523763322</v>
      </c>
    </row>
    <row r="174" spans="1:8" ht="42.75" customHeight="1" x14ac:dyDescent="0.3">
      <c r="A174" s="191"/>
      <c r="B174" s="385" t="s">
        <v>538</v>
      </c>
      <c r="C174" s="107" t="s">
        <v>540</v>
      </c>
      <c r="D174" s="80"/>
      <c r="E174" s="187">
        <f t="shared" ref="E174:G175" si="16">E175</f>
        <v>94.7</v>
      </c>
      <c r="F174" s="187">
        <f t="shared" si="16"/>
        <v>94.699999999999989</v>
      </c>
      <c r="G174" s="187">
        <f t="shared" si="16"/>
        <v>94.631</v>
      </c>
      <c r="H174" s="467">
        <f t="shared" si="13"/>
        <v>99.927138331573403</v>
      </c>
    </row>
    <row r="175" spans="1:8" ht="58.5" customHeight="1" x14ac:dyDescent="0.3">
      <c r="A175" s="191"/>
      <c r="B175" s="385" t="s">
        <v>539</v>
      </c>
      <c r="C175" s="107" t="s">
        <v>541</v>
      </c>
      <c r="D175" s="80"/>
      <c r="E175" s="187">
        <f t="shared" si="16"/>
        <v>94.7</v>
      </c>
      <c r="F175" s="187">
        <f t="shared" si="16"/>
        <v>94.699999999999989</v>
      </c>
      <c r="G175" s="187">
        <f t="shared" si="16"/>
        <v>94.631</v>
      </c>
      <c r="H175" s="467">
        <f t="shared" si="13"/>
        <v>99.927138331573403</v>
      </c>
    </row>
    <row r="176" spans="1:8" ht="58.5" customHeight="1" x14ac:dyDescent="0.3">
      <c r="A176" s="191"/>
      <c r="B176" s="91" t="s">
        <v>106</v>
      </c>
      <c r="C176" s="107" t="s">
        <v>541</v>
      </c>
      <c r="D176" s="80" t="s">
        <v>84</v>
      </c>
      <c r="E176" s="187">
        <f>Ведомственная!H229</f>
        <v>94.7</v>
      </c>
      <c r="F176" s="187">
        <f>Ведомственная!I229</f>
        <v>94.699999999999989</v>
      </c>
      <c r="G176" s="187">
        <f>Ведомственная!J229</f>
        <v>94.631</v>
      </c>
      <c r="H176" s="467">
        <f t="shared" si="13"/>
        <v>99.927138331573403</v>
      </c>
    </row>
    <row r="177" spans="1:8" ht="48" customHeight="1" x14ac:dyDescent="0.3">
      <c r="A177" s="39"/>
      <c r="B177" s="102" t="s">
        <v>542</v>
      </c>
      <c r="C177" s="76" t="s">
        <v>216</v>
      </c>
      <c r="D177" s="29"/>
      <c r="E177" s="61">
        <f t="shared" ref="E177:G178" si="17">E178</f>
        <v>1769.5</v>
      </c>
      <c r="F177" s="61">
        <f t="shared" si="17"/>
        <v>1769.5000000000005</v>
      </c>
      <c r="G177" s="61">
        <f t="shared" si="17"/>
        <v>1769.4888000000001</v>
      </c>
      <c r="H177" s="467">
        <f t="shared" si="13"/>
        <v>99.999367052839759</v>
      </c>
    </row>
    <row r="178" spans="1:8" ht="52.5" customHeight="1" x14ac:dyDescent="0.3">
      <c r="A178" s="39"/>
      <c r="B178" s="97" t="s">
        <v>217</v>
      </c>
      <c r="C178" s="107" t="s">
        <v>218</v>
      </c>
      <c r="D178" s="29"/>
      <c r="E178" s="61">
        <f t="shared" si="17"/>
        <v>1769.5</v>
      </c>
      <c r="F178" s="61">
        <f t="shared" si="17"/>
        <v>1769.5000000000005</v>
      </c>
      <c r="G178" s="61">
        <f t="shared" si="17"/>
        <v>1769.4888000000001</v>
      </c>
      <c r="H178" s="467">
        <f t="shared" si="13"/>
        <v>99.999367052839759</v>
      </c>
    </row>
    <row r="179" spans="1:8" ht="55.5" customHeight="1" x14ac:dyDescent="0.3">
      <c r="A179" s="40"/>
      <c r="B179" s="91" t="s">
        <v>106</v>
      </c>
      <c r="C179" s="107" t="s">
        <v>218</v>
      </c>
      <c r="D179" s="29" t="s">
        <v>84</v>
      </c>
      <c r="E179" s="61">
        <f>Ведомственная!H232</f>
        <v>1769.5</v>
      </c>
      <c r="F179" s="61">
        <f>Ведомственная!I232</f>
        <v>1769.5000000000005</v>
      </c>
      <c r="G179" s="61">
        <f>Ведомственная!J232</f>
        <v>1769.4888000000001</v>
      </c>
      <c r="H179" s="467">
        <f t="shared" si="13"/>
        <v>99.999367052839759</v>
      </c>
    </row>
    <row r="180" spans="1:8" ht="68.25" customHeight="1" x14ac:dyDescent="0.3">
      <c r="A180" s="40"/>
      <c r="B180" s="143" t="s">
        <v>219</v>
      </c>
      <c r="C180" s="30" t="s">
        <v>543</v>
      </c>
      <c r="D180" s="29"/>
      <c r="E180" s="61">
        <f>E181</f>
        <v>6383.8</v>
      </c>
      <c r="F180" s="61">
        <f>F181</f>
        <v>6383.8</v>
      </c>
      <c r="G180" s="61">
        <f>G181</f>
        <v>6383.6150699999998</v>
      </c>
      <c r="H180" s="467">
        <f t="shared" si="13"/>
        <v>99.99710313606316</v>
      </c>
    </row>
    <row r="181" spans="1:8" ht="58.5" customHeight="1" x14ac:dyDescent="0.3">
      <c r="A181" s="40"/>
      <c r="B181" s="143" t="s">
        <v>98</v>
      </c>
      <c r="C181" s="30" t="s">
        <v>544</v>
      </c>
      <c r="D181" s="29"/>
      <c r="E181" s="61">
        <f>E182+E183</f>
        <v>6383.8</v>
      </c>
      <c r="F181" s="61">
        <f>F182+F183</f>
        <v>6383.8</v>
      </c>
      <c r="G181" s="61">
        <f>G182+G183</f>
        <v>6383.6150699999998</v>
      </c>
      <c r="H181" s="467">
        <f t="shared" si="13"/>
        <v>99.99710313606316</v>
      </c>
    </row>
    <row r="182" spans="1:8" ht="47.25" customHeight="1" x14ac:dyDescent="0.3">
      <c r="A182" s="40"/>
      <c r="B182" s="143" t="s">
        <v>88</v>
      </c>
      <c r="C182" s="30" t="s">
        <v>544</v>
      </c>
      <c r="D182" s="29" t="s">
        <v>86</v>
      </c>
      <c r="E182" s="61">
        <f>Ведомственная!H110</f>
        <v>6174.3</v>
      </c>
      <c r="F182" s="61">
        <f>Ведомственная!I110</f>
        <v>6174.3</v>
      </c>
      <c r="G182" s="61">
        <f>Ведомственная!J110</f>
        <v>6174.2091799999998</v>
      </c>
      <c r="H182" s="467">
        <f t="shared" si="13"/>
        <v>99.998529064023444</v>
      </c>
    </row>
    <row r="183" spans="1:8" ht="58.5" customHeight="1" x14ac:dyDescent="0.3">
      <c r="A183" s="40"/>
      <c r="B183" s="175" t="s">
        <v>106</v>
      </c>
      <c r="C183" s="30" t="s">
        <v>544</v>
      </c>
      <c r="D183" s="29" t="s">
        <v>84</v>
      </c>
      <c r="E183" s="61">
        <f>Ведомственная!H111</f>
        <v>209.5</v>
      </c>
      <c r="F183" s="61">
        <f>Ведомственная!I111</f>
        <v>209.5</v>
      </c>
      <c r="G183" s="61">
        <f>Ведомственная!J111</f>
        <v>209.40589</v>
      </c>
      <c r="H183" s="467">
        <f t="shared" si="13"/>
        <v>99.955078758949881</v>
      </c>
    </row>
    <row r="184" spans="1:8" ht="89.25" customHeight="1" x14ac:dyDescent="0.3">
      <c r="A184" s="191" t="s">
        <v>155</v>
      </c>
      <c r="B184" s="293" t="s">
        <v>495</v>
      </c>
      <c r="C184" s="192" t="s">
        <v>220</v>
      </c>
      <c r="D184" s="105"/>
      <c r="E184" s="194">
        <f>E186</f>
        <v>688.09999999999991</v>
      </c>
      <c r="F184" s="194">
        <f>F186</f>
        <v>688.09999999999991</v>
      </c>
      <c r="G184" s="194">
        <f>G186</f>
        <v>688.09199999999998</v>
      </c>
      <c r="H184" s="510">
        <f t="shared" si="13"/>
        <v>99.998837378288059</v>
      </c>
    </row>
    <row r="185" spans="1:8" ht="46.5" customHeight="1" x14ac:dyDescent="0.3">
      <c r="A185" s="191"/>
      <c r="B185" s="294" t="s">
        <v>328</v>
      </c>
      <c r="C185" s="107" t="s">
        <v>327</v>
      </c>
      <c r="D185" s="105"/>
      <c r="E185" s="187">
        <f>E186</f>
        <v>688.09999999999991</v>
      </c>
      <c r="F185" s="187">
        <f>F186</f>
        <v>688.09999999999991</v>
      </c>
      <c r="G185" s="187">
        <f>G186</f>
        <v>688.09199999999998</v>
      </c>
      <c r="H185" s="467">
        <f t="shared" si="13"/>
        <v>99.998837378288059</v>
      </c>
    </row>
    <row r="186" spans="1:8" ht="49.5" customHeight="1" x14ac:dyDescent="0.3">
      <c r="A186" s="202"/>
      <c r="B186" s="288" t="s">
        <v>103</v>
      </c>
      <c r="C186" s="107" t="s">
        <v>367</v>
      </c>
      <c r="D186" s="105"/>
      <c r="E186" s="187">
        <f>E187+E188</f>
        <v>688.09999999999991</v>
      </c>
      <c r="F186" s="187">
        <f>F187+F188</f>
        <v>688.09999999999991</v>
      </c>
      <c r="G186" s="187">
        <f>G187+G188</f>
        <v>688.09199999999998</v>
      </c>
      <c r="H186" s="467">
        <f t="shared" si="13"/>
        <v>99.998837378288059</v>
      </c>
    </row>
    <row r="187" spans="1:8" ht="61.5" customHeight="1" x14ac:dyDescent="0.3">
      <c r="A187" s="191"/>
      <c r="B187" s="106" t="s">
        <v>106</v>
      </c>
      <c r="C187" s="107" t="s">
        <v>367</v>
      </c>
      <c r="D187" s="105" t="s">
        <v>84</v>
      </c>
      <c r="E187" s="240">
        <f>Ведомственная!H236</f>
        <v>306.89999999999998</v>
      </c>
      <c r="F187" s="240">
        <f>Ведомственная!I236</f>
        <v>306.89999999999998</v>
      </c>
      <c r="G187" s="240">
        <f>Ведомственная!J236</f>
        <v>306.89999999999998</v>
      </c>
      <c r="H187" s="467">
        <f t="shared" si="13"/>
        <v>100</v>
      </c>
    </row>
    <row r="188" spans="1:8" ht="61.5" customHeight="1" x14ac:dyDescent="0.3">
      <c r="A188" s="191"/>
      <c r="B188" s="91" t="s">
        <v>164</v>
      </c>
      <c r="C188" s="107" t="s">
        <v>367</v>
      </c>
      <c r="D188" s="105" t="s">
        <v>85</v>
      </c>
      <c r="E188" s="240">
        <f>Ведомственная!H237</f>
        <v>381.2</v>
      </c>
      <c r="F188" s="240">
        <f>Ведомственная!I237</f>
        <v>381.2</v>
      </c>
      <c r="G188" s="240">
        <f>Ведомственная!J237</f>
        <v>381.19200000000001</v>
      </c>
      <c r="H188" s="467">
        <f t="shared" si="13"/>
        <v>99.997901364113332</v>
      </c>
    </row>
    <row r="189" spans="1:8" ht="68.25" customHeight="1" x14ac:dyDescent="0.3">
      <c r="A189" s="191" t="s">
        <v>156</v>
      </c>
      <c r="B189" s="196" t="s">
        <v>431</v>
      </c>
      <c r="C189" s="197" t="s">
        <v>407</v>
      </c>
      <c r="D189" s="201"/>
      <c r="E189" s="194">
        <f>E196+E200+E190+E192</f>
        <v>60143.200000000004</v>
      </c>
      <c r="F189" s="194">
        <f>F196+F200+F190+F192</f>
        <v>60143.200000000004</v>
      </c>
      <c r="G189" s="194">
        <f>G196+G200+G190+G192</f>
        <v>60112.54408</v>
      </c>
      <c r="H189" s="510">
        <f t="shared" si="13"/>
        <v>99.949028452094325</v>
      </c>
    </row>
    <row r="190" spans="1:8" ht="68.25" customHeight="1" x14ac:dyDescent="0.3">
      <c r="A190" s="191"/>
      <c r="B190" s="92" t="s">
        <v>98</v>
      </c>
      <c r="C190" s="8" t="s">
        <v>611</v>
      </c>
      <c r="D190" s="2"/>
      <c r="E190" s="187">
        <f>E191</f>
        <v>12525.9</v>
      </c>
      <c r="F190" s="187">
        <f>F191</f>
        <v>12525.9</v>
      </c>
      <c r="G190" s="187">
        <f>G191</f>
        <v>12525.83381</v>
      </c>
      <c r="H190" s="467">
        <f t="shared" si="13"/>
        <v>99.999471574896816</v>
      </c>
    </row>
    <row r="191" spans="1:8" ht="29.25" customHeight="1" x14ac:dyDescent="0.3">
      <c r="A191" s="191"/>
      <c r="B191" s="428" t="s">
        <v>114</v>
      </c>
      <c r="C191" s="8" t="s">
        <v>611</v>
      </c>
      <c r="D191" s="2" t="s">
        <v>110</v>
      </c>
      <c r="E191" s="187">
        <f>Ведомственная!H280</f>
        <v>12525.9</v>
      </c>
      <c r="F191" s="187">
        <f>Ведомственная!I280</f>
        <v>12525.9</v>
      </c>
      <c r="G191" s="187">
        <f>Ведомственная!J280</f>
        <v>12525.83381</v>
      </c>
      <c r="H191" s="467">
        <f t="shared" si="13"/>
        <v>99.999471574896816</v>
      </c>
    </row>
    <row r="192" spans="1:8" ht="56.25" x14ac:dyDescent="0.3">
      <c r="A192" s="191"/>
      <c r="B192" s="447" t="s">
        <v>653</v>
      </c>
      <c r="C192" s="73" t="s">
        <v>650</v>
      </c>
      <c r="D192" s="181"/>
      <c r="E192" s="187">
        <f>E193</f>
        <v>30780.9</v>
      </c>
      <c r="F192" s="187">
        <f>F193</f>
        <v>30780.9</v>
      </c>
      <c r="G192" s="187">
        <f>G193</f>
        <v>30750.634839999999</v>
      </c>
      <c r="H192" s="467">
        <f t="shared" si="13"/>
        <v>99.901675519559191</v>
      </c>
    </row>
    <row r="193" spans="1:8" ht="56.25" x14ac:dyDescent="0.3">
      <c r="A193" s="191"/>
      <c r="B193" s="297" t="s">
        <v>651</v>
      </c>
      <c r="C193" s="8" t="s">
        <v>652</v>
      </c>
      <c r="D193" s="2"/>
      <c r="E193" s="187">
        <f>E194+E195</f>
        <v>30780.9</v>
      </c>
      <c r="F193" s="187">
        <f>F194+F195</f>
        <v>30780.9</v>
      </c>
      <c r="G193" s="187">
        <f>G194+G195</f>
        <v>30750.634839999999</v>
      </c>
      <c r="H193" s="467">
        <f t="shared" si="13"/>
        <v>99.901675519559191</v>
      </c>
    </row>
    <row r="194" spans="1:8" ht="56.25" x14ac:dyDescent="0.3">
      <c r="A194" s="191"/>
      <c r="B194" s="106" t="s">
        <v>106</v>
      </c>
      <c r="C194" s="8" t="s">
        <v>652</v>
      </c>
      <c r="D194" s="2" t="s">
        <v>84</v>
      </c>
      <c r="E194" s="187">
        <f>Ведомственная!H441+Ведомственная!H267</f>
        <v>30227.7</v>
      </c>
      <c r="F194" s="187">
        <f>Ведомственная!I441+Ведомственная!I267</f>
        <v>30227.7</v>
      </c>
      <c r="G194" s="187">
        <f>Ведомственная!J441+Ведомственная!J267</f>
        <v>30197.44384</v>
      </c>
      <c r="H194" s="467">
        <f t="shared" si="13"/>
        <v>99.899905847947409</v>
      </c>
    </row>
    <row r="195" spans="1:8" ht="33.75" customHeight="1" x14ac:dyDescent="0.3">
      <c r="A195" s="191"/>
      <c r="B195" s="297" t="s">
        <v>116</v>
      </c>
      <c r="C195" s="8" t="s">
        <v>652</v>
      </c>
      <c r="D195" s="2" t="s">
        <v>115</v>
      </c>
      <c r="E195" s="187">
        <f>Ведомственная!H442</f>
        <v>553.20000000000005</v>
      </c>
      <c r="F195" s="187">
        <f>Ведомственная!I442</f>
        <v>553.20000000000005</v>
      </c>
      <c r="G195" s="187">
        <f>Ведомственная!J442</f>
        <v>553.19100000000003</v>
      </c>
      <c r="H195" s="467">
        <f t="shared" si="13"/>
        <v>99.998373101952282</v>
      </c>
    </row>
    <row r="196" spans="1:8" ht="45" customHeight="1" x14ac:dyDescent="0.3">
      <c r="A196" s="191"/>
      <c r="B196" s="297" t="s">
        <v>433</v>
      </c>
      <c r="C196" s="8" t="s">
        <v>432</v>
      </c>
      <c r="D196" s="2"/>
      <c r="E196" s="187">
        <f t="shared" ref="E196:G198" si="18">E197</f>
        <v>14910</v>
      </c>
      <c r="F196" s="187">
        <f t="shared" si="18"/>
        <v>14910</v>
      </c>
      <c r="G196" s="187">
        <f t="shared" si="18"/>
        <v>14909.859340000001</v>
      </c>
      <c r="H196" s="467">
        <f t="shared" si="13"/>
        <v>99.999056606304507</v>
      </c>
    </row>
    <row r="197" spans="1:8" ht="42" customHeight="1" x14ac:dyDescent="0.3">
      <c r="A197" s="191"/>
      <c r="B197" s="360" t="s">
        <v>438</v>
      </c>
      <c r="C197" s="73" t="s">
        <v>434</v>
      </c>
      <c r="D197" s="181"/>
      <c r="E197" s="187">
        <f t="shared" si="18"/>
        <v>14910</v>
      </c>
      <c r="F197" s="187">
        <f t="shared" si="18"/>
        <v>14910</v>
      </c>
      <c r="G197" s="187">
        <f t="shared" si="18"/>
        <v>14909.859340000001</v>
      </c>
      <c r="H197" s="467">
        <f t="shared" si="13"/>
        <v>99.999056606304507</v>
      </c>
    </row>
    <row r="198" spans="1:8" ht="49.5" customHeight="1" x14ac:dyDescent="0.3">
      <c r="A198" s="191"/>
      <c r="B198" s="297" t="s">
        <v>534</v>
      </c>
      <c r="C198" s="8" t="s">
        <v>530</v>
      </c>
      <c r="D198" s="2"/>
      <c r="E198" s="187">
        <f t="shared" si="18"/>
        <v>14910</v>
      </c>
      <c r="F198" s="187">
        <f t="shared" si="18"/>
        <v>14910</v>
      </c>
      <c r="G198" s="187">
        <f t="shared" si="18"/>
        <v>14909.859340000001</v>
      </c>
      <c r="H198" s="467">
        <f t="shared" si="13"/>
        <v>99.999056606304507</v>
      </c>
    </row>
    <row r="199" spans="1:8" ht="51.75" customHeight="1" x14ac:dyDescent="0.3">
      <c r="A199" s="191"/>
      <c r="B199" s="297" t="s">
        <v>298</v>
      </c>
      <c r="C199" s="8" t="s">
        <v>530</v>
      </c>
      <c r="D199" s="2" t="s">
        <v>297</v>
      </c>
      <c r="E199" s="187">
        <f>Ведомственная!H335</f>
        <v>14910</v>
      </c>
      <c r="F199" s="187">
        <f>Ведомственная!I335</f>
        <v>14910</v>
      </c>
      <c r="G199" s="187">
        <f>Ведомственная!J335</f>
        <v>14909.859340000001</v>
      </c>
      <c r="H199" s="467">
        <f t="shared" si="13"/>
        <v>99.999056606304507</v>
      </c>
    </row>
    <row r="200" spans="1:8" ht="46.5" customHeight="1" x14ac:dyDescent="0.3">
      <c r="A200" s="191"/>
      <c r="B200" s="106" t="s">
        <v>448</v>
      </c>
      <c r="C200" s="107" t="s">
        <v>549</v>
      </c>
      <c r="D200" s="105"/>
      <c r="E200" s="187">
        <f>E201</f>
        <v>1926.4</v>
      </c>
      <c r="F200" s="187">
        <f>F201</f>
        <v>1926.3999999999996</v>
      </c>
      <c r="G200" s="187">
        <f>G201</f>
        <v>1926.2160900000001</v>
      </c>
      <c r="H200" s="467">
        <f t="shared" si="13"/>
        <v>99.990453176910322</v>
      </c>
    </row>
    <row r="201" spans="1:8" ht="78" customHeight="1" x14ac:dyDescent="0.3">
      <c r="A201" s="191"/>
      <c r="B201" s="106" t="s">
        <v>449</v>
      </c>
      <c r="C201" s="107" t="s">
        <v>550</v>
      </c>
      <c r="D201" s="105"/>
      <c r="E201" s="187">
        <f>E202+E204</f>
        <v>1926.4</v>
      </c>
      <c r="F201" s="187">
        <f>F202+F204</f>
        <v>1926.3999999999996</v>
      </c>
      <c r="G201" s="187">
        <f>G202+G204</f>
        <v>1926.2160900000001</v>
      </c>
      <c r="H201" s="467">
        <f t="shared" si="13"/>
        <v>99.990453176910322</v>
      </c>
    </row>
    <row r="202" spans="1:8" ht="46.5" customHeight="1" x14ac:dyDescent="0.3">
      <c r="A202" s="191"/>
      <c r="B202" s="106" t="s">
        <v>454</v>
      </c>
      <c r="C202" s="107" t="s">
        <v>551</v>
      </c>
      <c r="D202" s="105"/>
      <c r="E202" s="187">
        <f>E203</f>
        <v>70.900000000000006</v>
      </c>
      <c r="F202" s="187">
        <f>F203</f>
        <v>70.899999999999991</v>
      </c>
      <c r="G202" s="187">
        <f>G203</f>
        <v>70.857429999999994</v>
      </c>
      <c r="H202" s="467">
        <f t="shared" si="13"/>
        <v>99.939957686882934</v>
      </c>
    </row>
    <row r="203" spans="1:8" ht="46.5" customHeight="1" x14ac:dyDescent="0.3">
      <c r="A203" s="191"/>
      <c r="B203" s="106" t="s">
        <v>106</v>
      </c>
      <c r="C203" s="107" t="s">
        <v>551</v>
      </c>
      <c r="D203" s="105" t="s">
        <v>84</v>
      </c>
      <c r="E203" s="187">
        <f>Ведомственная!H271</f>
        <v>70.900000000000006</v>
      </c>
      <c r="F203" s="187">
        <f>Ведомственная!I271</f>
        <v>70.899999999999991</v>
      </c>
      <c r="G203" s="187">
        <f>Ведомственная!J271</f>
        <v>70.857429999999994</v>
      </c>
      <c r="H203" s="467">
        <f t="shared" si="13"/>
        <v>99.939957686882934</v>
      </c>
    </row>
    <row r="204" spans="1:8" ht="46.5" customHeight="1" x14ac:dyDescent="0.3">
      <c r="A204" s="191"/>
      <c r="B204" s="297" t="s">
        <v>656</v>
      </c>
      <c r="C204" s="107" t="s">
        <v>657</v>
      </c>
      <c r="D204" s="105"/>
      <c r="E204" s="187">
        <f>E205</f>
        <v>1855.5</v>
      </c>
      <c r="F204" s="187">
        <f>F205</f>
        <v>1855.4999999999995</v>
      </c>
      <c r="G204" s="187">
        <f>G205</f>
        <v>1855.3586600000001</v>
      </c>
      <c r="H204" s="467">
        <f t="shared" si="13"/>
        <v>99.992382646187039</v>
      </c>
    </row>
    <row r="205" spans="1:8" ht="46.5" customHeight="1" x14ac:dyDescent="0.3">
      <c r="A205" s="191"/>
      <c r="B205" s="106" t="s">
        <v>106</v>
      </c>
      <c r="C205" s="107" t="s">
        <v>657</v>
      </c>
      <c r="D205" s="105" t="s">
        <v>84</v>
      </c>
      <c r="E205" s="187">
        <f>Ведомственная!H257</f>
        <v>1855.5</v>
      </c>
      <c r="F205" s="187">
        <f>Ведомственная!I257</f>
        <v>1855.4999999999995</v>
      </c>
      <c r="G205" s="187">
        <f>Ведомственная!J257</f>
        <v>1855.3586600000001</v>
      </c>
      <c r="H205" s="467">
        <f t="shared" si="13"/>
        <v>99.992382646187039</v>
      </c>
    </row>
    <row r="206" spans="1:8" ht="78.75" customHeight="1" x14ac:dyDescent="0.3">
      <c r="A206" s="191" t="s">
        <v>254</v>
      </c>
      <c r="B206" s="196" t="s">
        <v>498</v>
      </c>
      <c r="C206" s="197" t="s">
        <v>222</v>
      </c>
      <c r="D206" s="193"/>
      <c r="E206" s="194">
        <f>E208</f>
        <v>121.3</v>
      </c>
      <c r="F206" s="194">
        <f>F208</f>
        <v>121.30000000000001</v>
      </c>
      <c r="G206" s="194">
        <f>G208</f>
        <v>121.25</v>
      </c>
      <c r="H206" s="510">
        <f t="shared" si="13"/>
        <v>99.958779884583677</v>
      </c>
    </row>
    <row r="207" spans="1:8" ht="39.75" customHeight="1" x14ac:dyDescent="0.3">
      <c r="A207" s="191"/>
      <c r="B207" s="106" t="s">
        <v>330</v>
      </c>
      <c r="C207" s="73" t="s">
        <v>329</v>
      </c>
      <c r="D207" s="80"/>
      <c r="E207" s="187">
        <f t="shared" ref="E207:G209" si="19">E208</f>
        <v>121.3</v>
      </c>
      <c r="F207" s="187">
        <f t="shared" si="19"/>
        <v>121.30000000000001</v>
      </c>
      <c r="G207" s="187">
        <f t="shared" si="19"/>
        <v>121.25</v>
      </c>
      <c r="H207" s="467">
        <f t="shared" si="13"/>
        <v>99.958779884583677</v>
      </c>
    </row>
    <row r="208" spans="1:8" ht="78.75" customHeight="1" x14ac:dyDescent="0.3">
      <c r="A208" s="191"/>
      <c r="B208" s="106" t="s">
        <v>289</v>
      </c>
      <c r="C208" s="30" t="s">
        <v>331</v>
      </c>
      <c r="D208" s="193"/>
      <c r="E208" s="187">
        <f t="shared" si="19"/>
        <v>121.3</v>
      </c>
      <c r="F208" s="187">
        <f t="shared" si="19"/>
        <v>121.30000000000001</v>
      </c>
      <c r="G208" s="187">
        <f t="shared" si="19"/>
        <v>121.25</v>
      </c>
      <c r="H208" s="467">
        <f t="shared" si="13"/>
        <v>99.958779884583677</v>
      </c>
    </row>
    <row r="209" spans="1:8" ht="44.25" customHeight="1" x14ac:dyDescent="0.3">
      <c r="A209" s="202"/>
      <c r="B209" s="106" t="s">
        <v>421</v>
      </c>
      <c r="C209" s="73" t="s">
        <v>332</v>
      </c>
      <c r="D209" s="80"/>
      <c r="E209" s="187">
        <f t="shared" si="19"/>
        <v>121.3</v>
      </c>
      <c r="F209" s="187">
        <f t="shared" si="19"/>
        <v>121.30000000000001</v>
      </c>
      <c r="G209" s="187">
        <f t="shared" si="19"/>
        <v>121.25</v>
      </c>
      <c r="H209" s="467">
        <f t="shared" si="13"/>
        <v>99.958779884583677</v>
      </c>
    </row>
    <row r="210" spans="1:8" ht="52.5" customHeight="1" x14ac:dyDescent="0.3">
      <c r="A210" s="202"/>
      <c r="B210" s="74" t="s">
        <v>106</v>
      </c>
      <c r="C210" s="73" t="s">
        <v>332</v>
      </c>
      <c r="D210" s="80" t="s">
        <v>84</v>
      </c>
      <c r="E210" s="187">
        <f>Ведомственная!H287</f>
        <v>121.3</v>
      </c>
      <c r="F210" s="187">
        <f>Ведомственная!I287</f>
        <v>121.30000000000001</v>
      </c>
      <c r="G210" s="187">
        <f>Ведомственная!J287</f>
        <v>121.25</v>
      </c>
      <c r="H210" s="467">
        <f t="shared" si="13"/>
        <v>99.958779884583677</v>
      </c>
    </row>
    <row r="211" spans="1:8" ht="62.25" customHeight="1" x14ac:dyDescent="0.3">
      <c r="A211" s="191" t="s">
        <v>157</v>
      </c>
      <c r="B211" s="198" t="s">
        <v>510</v>
      </c>
      <c r="C211" s="192" t="s">
        <v>223</v>
      </c>
      <c r="D211" s="193"/>
      <c r="E211" s="194">
        <f>E212</f>
        <v>282724.3</v>
      </c>
      <c r="F211" s="194">
        <f>F212</f>
        <v>282724.3</v>
      </c>
      <c r="G211" s="194">
        <f>G212</f>
        <v>270617.89272</v>
      </c>
      <c r="H211" s="510">
        <f t="shared" ref="H211:H274" si="20">G211/F211*100</f>
        <v>95.717945970685932</v>
      </c>
    </row>
    <row r="212" spans="1:8" ht="62.25" customHeight="1" x14ac:dyDescent="0.3">
      <c r="A212" s="191"/>
      <c r="B212" s="211" t="s">
        <v>334</v>
      </c>
      <c r="C212" s="107" t="s">
        <v>333</v>
      </c>
      <c r="D212" s="80"/>
      <c r="E212" s="187">
        <f>E213+E217+E230+E222+E226</f>
        <v>282724.3</v>
      </c>
      <c r="F212" s="187">
        <f>F213+F217+F230+F222+F226</f>
        <v>282724.3</v>
      </c>
      <c r="G212" s="187">
        <f>G213+G217+G230+G222+G226</f>
        <v>270617.89272</v>
      </c>
      <c r="H212" s="467">
        <f t="shared" si="20"/>
        <v>95.717945970685932</v>
      </c>
    </row>
    <row r="213" spans="1:8" ht="75" customHeight="1" x14ac:dyDescent="0.3">
      <c r="A213" s="180"/>
      <c r="B213" s="116" t="s">
        <v>253</v>
      </c>
      <c r="C213" s="30" t="s">
        <v>335</v>
      </c>
      <c r="D213" s="2"/>
      <c r="E213" s="61">
        <f>E214</f>
        <v>4579.7999999999993</v>
      </c>
      <c r="F213" s="61">
        <f>F214</f>
        <v>4579.8</v>
      </c>
      <c r="G213" s="61">
        <f>G214</f>
        <v>4579.7518199999995</v>
      </c>
      <c r="H213" s="467">
        <f t="shared" si="20"/>
        <v>99.998947988995141</v>
      </c>
    </row>
    <row r="214" spans="1:8" ht="48" customHeight="1" x14ac:dyDescent="0.3">
      <c r="A214" s="180"/>
      <c r="B214" s="178" t="s">
        <v>94</v>
      </c>
      <c r="C214" s="30" t="s">
        <v>336</v>
      </c>
      <c r="D214" s="9"/>
      <c r="E214" s="61">
        <f>E215+E216</f>
        <v>4579.7999999999993</v>
      </c>
      <c r="F214" s="61">
        <f>F215+F216</f>
        <v>4579.8</v>
      </c>
      <c r="G214" s="61">
        <f>G215+G216</f>
        <v>4579.7518199999995</v>
      </c>
      <c r="H214" s="467">
        <f t="shared" si="20"/>
        <v>99.998947988995141</v>
      </c>
    </row>
    <row r="215" spans="1:8" ht="48" customHeight="1" x14ac:dyDescent="0.3">
      <c r="A215" s="180"/>
      <c r="B215" s="176" t="s">
        <v>422</v>
      </c>
      <c r="C215" s="30" t="s">
        <v>336</v>
      </c>
      <c r="D215" s="9" t="s">
        <v>83</v>
      </c>
      <c r="E215" s="61">
        <f>Ведомственная!H448</f>
        <v>4556.8999999999996</v>
      </c>
      <c r="F215" s="61">
        <f>Ведомственная!I448</f>
        <v>4556.9000000000005</v>
      </c>
      <c r="G215" s="61">
        <f>Ведомственная!J448</f>
        <v>4556.8518199999999</v>
      </c>
      <c r="H215" s="467">
        <f t="shared" si="20"/>
        <v>99.998942702275656</v>
      </c>
    </row>
    <row r="216" spans="1:8" ht="69.75" customHeight="1" x14ac:dyDescent="0.3">
      <c r="A216" s="180"/>
      <c r="B216" s="175" t="s">
        <v>106</v>
      </c>
      <c r="C216" s="30" t="s">
        <v>336</v>
      </c>
      <c r="D216" s="9" t="s">
        <v>84</v>
      </c>
      <c r="E216" s="61">
        <f>Ведомственная!H449</f>
        <v>22.9</v>
      </c>
      <c r="F216" s="61">
        <f>Ведомственная!I449</f>
        <v>22.9</v>
      </c>
      <c r="G216" s="61">
        <f>Ведомственная!J449</f>
        <v>22.9</v>
      </c>
      <c r="H216" s="467">
        <f t="shared" si="20"/>
        <v>100</v>
      </c>
    </row>
    <row r="217" spans="1:8" ht="48" customHeight="1" x14ac:dyDescent="0.3">
      <c r="A217" s="180"/>
      <c r="B217" s="91" t="s">
        <v>301</v>
      </c>
      <c r="C217" s="30" t="s">
        <v>337</v>
      </c>
      <c r="D217" s="9"/>
      <c r="E217" s="61">
        <f>E218</f>
        <v>16405.400000000001</v>
      </c>
      <c r="F217" s="61">
        <f>F218</f>
        <v>16405.400000000001</v>
      </c>
      <c r="G217" s="61">
        <f>G218</f>
        <v>16405.20926</v>
      </c>
      <c r="H217" s="467">
        <f t="shared" si="20"/>
        <v>99.998837334048531</v>
      </c>
    </row>
    <row r="218" spans="1:8" ht="48" customHeight="1" x14ac:dyDescent="0.3">
      <c r="A218" s="180"/>
      <c r="B218" s="91" t="s">
        <v>98</v>
      </c>
      <c r="C218" s="30" t="s">
        <v>338</v>
      </c>
      <c r="D218" s="9"/>
      <c r="E218" s="61">
        <f>E219+E220+E221</f>
        <v>16405.400000000001</v>
      </c>
      <c r="F218" s="61">
        <f>F219+F220+F221</f>
        <v>16405.400000000001</v>
      </c>
      <c r="G218" s="61">
        <f>G219+G220+G221</f>
        <v>16405.20926</v>
      </c>
      <c r="H218" s="467">
        <f t="shared" si="20"/>
        <v>99.998837334048531</v>
      </c>
    </row>
    <row r="219" spans="1:8" ht="48" customHeight="1" x14ac:dyDescent="0.3">
      <c r="A219" s="216"/>
      <c r="B219" s="102" t="s">
        <v>88</v>
      </c>
      <c r="C219" s="30" t="s">
        <v>338</v>
      </c>
      <c r="D219" s="9" t="s">
        <v>86</v>
      </c>
      <c r="E219" s="61">
        <f>Ведомственная!H452</f>
        <v>15586.4</v>
      </c>
      <c r="F219" s="61">
        <f>Ведомственная!I452</f>
        <v>15586.400000000001</v>
      </c>
      <c r="G219" s="61">
        <f>Ведомственная!J452</f>
        <v>15586.4</v>
      </c>
      <c r="H219" s="467">
        <f t="shared" si="20"/>
        <v>99.999999999999986</v>
      </c>
    </row>
    <row r="220" spans="1:8" ht="63" customHeight="1" x14ac:dyDescent="0.3">
      <c r="A220" s="216"/>
      <c r="B220" s="217" t="s">
        <v>106</v>
      </c>
      <c r="C220" s="30" t="s">
        <v>338</v>
      </c>
      <c r="D220" s="9" t="s">
        <v>84</v>
      </c>
      <c r="E220" s="61">
        <f>Ведомственная!H453</f>
        <v>663.5</v>
      </c>
      <c r="F220" s="61">
        <f>Ведомственная!I453</f>
        <v>663.49999999999989</v>
      </c>
      <c r="G220" s="61">
        <f>Ведомственная!J453</f>
        <v>663.35925999999995</v>
      </c>
      <c r="H220" s="467">
        <f t="shared" si="20"/>
        <v>99.978788244159773</v>
      </c>
    </row>
    <row r="221" spans="1:8" ht="36.75" customHeight="1" x14ac:dyDescent="0.3">
      <c r="A221" s="180"/>
      <c r="B221" s="91" t="s">
        <v>164</v>
      </c>
      <c r="C221" s="30" t="s">
        <v>338</v>
      </c>
      <c r="D221" s="9" t="s">
        <v>85</v>
      </c>
      <c r="E221" s="61">
        <f>Ведомственная!H454</f>
        <v>155.5</v>
      </c>
      <c r="F221" s="61">
        <f>Ведомственная!I454</f>
        <v>155.5</v>
      </c>
      <c r="G221" s="61">
        <f>Ведомственная!J454</f>
        <v>155.44999999999999</v>
      </c>
      <c r="H221" s="467">
        <f t="shared" si="20"/>
        <v>99.967845659163984</v>
      </c>
    </row>
    <row r="222" spans="1:8" ht="67.5" customHeight="1" x14ac:dyDescent="0.3">
      <c r="A222" s="330"/>
      <c r="B222" s="329" t="s">
        <v>408</v>
      </c>
      <c r="C222" s="8" t="s">
        <v>409</v>
      </c>
      <c r="D222" s="9"/>
      <c r="E222" s="61">
        <f>E223</f>
        <v>1889.5</v>
      </c>
      <c r="F222" s="61">
        <f>F223</f>
        <v>1889.5000000000005</v>
      </c>
      <c r="G222" s="61">
        <f>G223</f>
        <v>788.89894000000004</v>
      </c>
      <c r="H222" s="467">
        <f t="shared" si="20"/>
        <v>41.751730087324681</v>
      </c>
    </row>
    <row r="223" spans="1:8" ht="36.75" customHeight="1" x14ac:dyDescent="0.3">
      <c r="A223" s="330"/>
      <c r="B223" s="297" t="s">
        <v>410</v>
      </c>
      <c r="C223" s="8" t="s">
        <v>411</v>
      </c>
      <c r="D223" s="9"/>
      <c r="E223" s="61">
        <f>E225+E224</f>
        <v>1889.5</v>
      </c>
      <c r="F223" s="61">
        <f>F225+F224</f>
        <v>1889.5000000000005</v>
      </c>
      <c r="G223" s="61">
        <f>G225+G224</f>
        <v>788.89894000000004</v>
      </c>
      <c r="H223" s="467">
        <f t="shared" si="20"/>
        <v>41.751730087324681</v>
      </c>
    </row>
    <row r="224" spans="1:8" ht="56.25" x14ac:dyDescent="0.3">
      <c r="A224" s="446"/>
      <c r="B224" s="297" t="s">
        <v>106</v>
      </c>
      <c r="C224" s="8" t="s">
        <v>411</v>
      </c>
      <c r="D224" s="9" t="s">
        <v>84</v>
      </c>
      <c r="E224" s="61">
        <f>Ведомственная!H461</f>
        <v>312.89999999999998</v>
      </c>
      <c r="F224" s="61">
        <f>Ведомственная!I461</f>
        <v>312.89999999999998</v>
      </c>
      <c r="G224" s="61">
        <f>Ведомственная!J461</f>
        <v>0</v>
      </c>
      <c r="H224" s="467">
        <f t="shared" si="20"/>
        <v>0</v>
      </c>
    </row>
    <row r="225" spans="1:8" ht="36.75" customHeight="1" x14ac:dyDescent="0.3">
      <c r="A225" s="330"/>
      <c r="B225" s="297" t="s">
        <v>412</v>
      </c>
      <c r="C225" s="8" t="s">
        <v>411</v>
      </c>
      <c r="D225" s="9" t="s">
        <v>115</v>
      </c>
      <c r="E225" s="61">
        <f>Ведомственная!H462</f>
        <v>1576.6</v>
      </c>
      <c r="F225" s="61">
        <f>Ведомственная!I462</f>
        <v>1576.6000000000004</v>
      </c>
      <c r="G225" s="61">
        <f>Ведомственная!J462</f>
        <v>788.89894000000004</v>
      </c>
      <c r="H225" s="467">
        <f t="shared" si="20"/>
        <v>50.037989344158305</v>
      </c>
    </row>
    <row r="226" spans="1:8" ht="56.25" x14ac:dyDescent="0.3">
      <c r="A226" s="417"/>
      <c r="B226" s="297" t="s">
        <v>603</v>
      </c>
      <c r="C226" s="8" t="s">
        <v>601</v>
      </c>
      <c r="D226" s="9"/>
      <c r="E226" s="61">
        <f>E227</f>
        <v>39719.1</v>
      </c>
      <c r="F226" s="61">
        <f>F227</f>
        <v>39719.099999999991</v>
      </c>
      <c r="G226" s="61">
        <f>G227</f>
        <v>39668.848809999996</v>
      </c>
      <c r="H226" s="467">
        <f t="shared" si="20"/>
        <v>99.873483563323447</v>
      </c>
    </row>
    <row r="227" spans="1:8" ht="62.25" customHeight="1" x14ac:dyDescent="0.3">
      <c r="A227" s="417"/>
      <c r="B227" s="297" t="s">
        <v>604</v>
      </c>
      <c r="C227" s="8" t="s">
        <v>602</v>
      </c>
      <c r="D227" s="9"/>
      <c r="E227" s="61">
        <f>E229+E228</f>
        <v>39719.1</v>
      </c>
      <c r="F227" s="61">
        <f>F229+F228</f>
        <v>39719.099999999991</v>
      </c>
      <c r="G227" s="61">
        <f>G229+G228</f>
        <v>39668.848809999996</v>
      </c>
      <c r="H227" s="467">
        <f t="shared" si="20"/>
        <v>99.873483563323447</v>
      </c>
    </row>
    <row r="228" spans="1:8" ht="62.25" customHeight="1" x14ac:dyDescent="0.3">
      <c r="A228" s="452"/>
      <c r="B228" s="297" t="s">
        <v>106</v>
      </c>
      <c r="C228" s="8" t="s">
        <v>602</v>
      </c>
      <c r="D228" s="9" t="s">
        <v>84</v>
      </c>
      <c r="E228" s="61">
        <f>Ведомственная!H468</f>
        <v>761.1</v>
      </c>
      <c r="F228" s="61">
        <f>Ведомственная!I468</f>
        <v>761.1</v>
      </c>
      <c r="G228" s="61">
        <f>Ведомственная!J468</f>
        <v>750.92648999999994</v>
      </c>
      <c r="H228" s="467">
        <f t="shared" si="20"/>
        <v>98.663314938904207</v>
      </c>
    </row>
    <row r="229" spans="1:8" ht="36.75" customHeight="1" x14ac:dyDescent="0.3">
      <c r="A229" s="417"/>
      <c r="B229" s="297" t="s">
        <v>412</v>
      </c>
      <c r="C229" s="8" t="s">
        <v>602</v>
      </c>
      <c r="D229" s="9" t="s">
        <v>115</v>
      </c>
      <c r="E229" s="61">
        <f>Ведомственная!H469</f>
        <v>38958</v>
      </c>
      <c r="F229" s="61">
        <f>Ведомственная!I469</f>
        <v>38957.999999999993</v>
      </c>
      <c r="G229" s="61">
        <f>Ведомственная!J469</f>
        <v>38917.922319999998</v>
      </c>
      <c r="H229" s="467">
        <f t="shared" si="20"/>
        <v>99.897125930489267</v>
      </c>
    </row>
    <row r="230" spans="1:8" ht="45" customHeight="1" x14ac:dyDescent="0.3">
      <c r="A230" s="309"/>
      <c r="B230" s="91" t="s">
        <v>402</v>
      </c>
      <c r="C230" s="30" t="s">
        <v>401</v>
      </c>
      <c r="D230" s="9"/>
      <c r="E230" s="61">
        <f>E240+E233+E238+E235+E231</f>
        <v>220130.5</v>
      </c>
      <c r="F230" s="61">
        <f>F240+F233+F238+F235+F231</f>
        <v>220130.49999999997</v>
      </c>
      <c r="G230" s="61">
        <f>G240+G233+G238+G235+G231</f>
        <v>209175.18389000001</v>
      </c>
      <c r="H230" s="467">
        <f t="shared" si="20"/>
        <v>95.023262969011583</v>
      </c>
    </row>
    <row r="231" spans="1:8" ht="45" customHeight="1" x14ac:dyDescent="0.3">
      <c r="A231" s="460"/>
      <c r="B231" s="297" t="s">
        <v>668</v>
      </c>
      <c r="C231" s="30" t="s">
        <v>667</v>
      </c>
      <c r="D231" s="9"/>
      <c r="E231" s="61">
        <f>E232</f>
        <v>195</v>
      </c>
      <c r="F231" s="61">
        <f>F232</f>
        <v>195</v>
      </c>
      <c r="G231" s="61">
        <f>G232</f>
        <v>0</v>
      </c>
      <c r="H231" s="467">
        <f t="shared" si="20"/>
        <v>0</v>
      </c>
    </row>
    <row r="232" spans="1:8" ht="45" customHeight="1" x14ac:dyDescent="0.3">
      <c r="A232" s="460"/>
      <c r="B232" s="297" t="s">
        <v>106</v>
      </c>
      <c r="C232" s="30" t="s">
        <v>667</v>
      </c>
      <c r="D232" s="9" t="s">
        <v>84</v>
      </c>
      <c r="E232" s="61">
        <f>Ведомственная!H432</f>
        <v>195</v>
      </c>
      <c r="F232" s="61">
        <f>Ведомственная!I432</f>
        <v>195</v>
      </c>
      <c r="G232" s="61">
        <f>Ведомственная!J432</f>
        <v>0</v>
      </c>
      <c r="H232" s="467">
        <f t="shared" si="20"/>
        <v>0</v>
      </c>
    </row>
    <row r="233" spans="1:8" ht="45" customHeight="1" x14ac:dyDescent="0.3">
      <c r="A233" s="426"/>
      <c r="B233" s="211" t="s">
        <v>609</v>
      </c>
      <c r="C233" s="30" t="s">
        <v>610</v>
      </c>
      <c r="D233" s="9"/>
      <c r="E233" s="61">
        <f>E234</f>
        <v>514.5</v>
      </c>
      <c r="F233" s="61">
        <f>F234</f>
        <v>514.49999999999989</v>
      </c>
      <c r="G233" s="61">
        <f>G234</f>
        <v>514.423</v>
      </c>
      <c r="H233" s="467">
        <f t="shared" si="20"/>
        <v>99.985034013605471</v>
      </c>
    </row>
    <row r="234" spans="1:8" ht="36" customHeight="1" x14ac:dyDescent="0.3">
      <c r="A234" s="426"/>
      <c r="B234" s="91" t="s">
        <v>164</v>
      </c>
      <c r="C234" s="30" t="s">
        <v>610</v>
      </c>
      <c r="D234" s="9" t="s">
        <v>85</v>
      </c>
      <c r="E234" s="61">
        <f>Ведомственная!H434</f>
        <v>514.5</v>
      </c>
      <c r="F234" s="61">
        <f>Ведомственная!I434</f>
        <v>514.49999999999989</v>
      </c>
      <c r="G234" s="61">
        <f>Ведомственная!J434</f>
        <v>514.423</v>
      </c>
      <c r="H234" s="467">
        <f t="shared" si="20"/>
        <v>99.985034013605471</v>
      </c>
    </row>
    <row r="235" spans="1:8" ht="56.25" x14ac:dyDescent="0.3">
      <c r="A235" s="446"/>
      <c r="B235" s="449" t="s">
        <v>654</v>
      </c>
      <c r="C235" s="8" t="s">
        <v>655</v>
      </c>
      <c r="D235" s="9"/>
      <c r="E235" s="61">
        <f>E236+E237</f>
        <v>11226.1</v>
      </c>
      <c r="F235" s="61">
        <f>F236+F237</f>
        <v>11226.100000000002</v>
      </c>
      <c r="G235" s="61">
        <f>G236+G237</f>
        <v>5544.9827999999998</v>
      </c>
      <c r="H235" s="467">
        <f t="shared" si="20"/>
        <v>49.393670108051765</v>
      </c>
    </row>
    <row r="236" spans="1:8" ht="56.25" x14ac:dyDescent="0.3">
      <c r="A236" s="446"/>
      <c r="B236" s="297" t="s">
        <v>106</v>
      </c>
      <c r="C236" s="8" t="s">
        <v>655</v>
      </c>
      <c r="D236" s="9" t="s">
        <v>84</v>
      </c>
      <c r="E236" s="61">
        <f>Ведомственная!H479+Ведомственная!H489</f>
        <v>1133.5999999999999</v>
      </c>
      <c r="F236" s="61">
        <f>Ведомственная!I479+Ведомственная!I489</f>
        <v>1133.5999999999999</v>
      </c>
      <c r="G236" s="61">
        <f>Ведомственная!J479+Ведомственная!J489</f>
        <v>1077.48092</v>
      </c>
      <c r="H236" s="467">
        <f t="shared" si="20"/>
        <v>95.049481298518003</v>
      </c>
    </row>
    <row r="237" spans="1:8" ht="28.5" customHeight="1" x14ac:dyDescent="0.3">
      <c r="A237" s="446"/>
      <c r="B237" s="297" t="s">
        <v>412</v>
      </c>
      <c r="C237" s="8" t="s">
        <v>655</v>
      </c>
      <c r="D237" s="9" t="s">
        <v>115</v>
      </c>
      <c r="E237" s="61">
        <f>Ведомственная!H480+Ведомственная!H490</f>
        <v>10092.5</v>
      </c>
      <c r="F237" s="61">
        <f>Ведомственная!I480+Ведомственная!I490</f>
        <v>10092.500000000002</v>
      </c>
      <c r="G237" s="61">
        <f>Ведомственная!J480+Ведомственная!J490</f>
        <v>4467.5018799999998</v>
      </c>
      <c r="H237" s="467">
        <f t="shared" si="20"/>
        <v>44.265562348278415</v>
      </c>
    </row>
    <row r="238" spans="1:8" ht="225" x14ac:dyDescent="0.3">
      <c r="A238" s="445"/>
      <c r="B238" s="91" t="s">
        <v>628</v>
      </c>
      <c r="C238" s="30" t="s">
        <v>627</v>
      </c>
      <c r="D238" s="2"/>
      <c r="E238" s="61">
        <f>E239</f>
        <v>7200</v>
      </c>
      <c r="F238" s="61">
        <f>F239</f>
        <v>7200</v>
      </c>
      <c r="G238" s="61">
        <f>G239</f>
        <v>7200</v>
      </c>
      <c r="H238" s="467">
        <f t="shared" si="20"/>
        <v>100</v>
      </c>
    </row>
    <row r="239" spans="1:8" ht="36" customHeight="1" x14ac:dyDescent="0.3">
      <c r="A239" s="445"/>
      <c r="B239" s="297" t="s">
        <v>412</v>
      </c>
      <c r="C239" s="30" t="s">
        <v>627</v>
      </c>
      <c r="D239" s="2" t="s">
        <v>115</v>
      </c>
      <c r="E239" s="61">
        <f>Ведомственная!H482</f>
        <v>7200</v>
      </c>
      <c r="F239" s="61">
        <f>Ведомственная!I482</f>
        <v>7200</v>
      </c>
      <c r="G239" s="61">
        <f>Ведомственная!J482</f>
        <v>7200</v>
      </c>
      <c r="H239" s="467">
        <f t="shared" si="20"/>
        <v>100</v>
      </c>
    </row>
    <row r="240" spans="1:8" ht="168.75" x14ac:dyDescent="0.3">
      <c r="A240" s="374"/>
      <c r="B240" s="91" t="s">
        <v>682</v>
      </c>
      <c r="C240" s="30" t="s">
        <v>457</v>
      </c>
      <c r="D240" s="9"/>
      <c r="E240" s="61">
        <f>E241</f>
        <v>200994.9</v>
      </c>
      <c r="F240" s="61">
        <f>F241</f>
        <v>200994.89999999997</v>
      </c>
      <c r="G240" s="61">
        <f>G241</f>
        <v>195915.77809000001</v>
      </c>
      <c r="H240" s="467">
        <f t="shared" si="20"/>
        <v>97.47300955894903</v>
      </c>
    </row>
    <row r="241" spans="1:8" ht="25.5" customHeight="1" x14ac:dyDescent="0.3">
      <c r="A241" s="374"/>
      <c r="B241" s="297" t="s">
        <v>116</v>
      </c>
      <c r="C241" s="30" t="s">
        <v>457</v>
      </c>
      <c r="D241" s="9" t="s">
        <v>115</v>
      </c>
      <c r="E241" s="61">
        <f>Ведомственная!H492+Ведомственная!H472</f>
        <v>200994.9</v>
      </c>
      <c r="F241" s="61">
        <f>Ведомственная!I492+Ведомственная!I472</f>
        <v>200994.89999999997</v>
      </c>
      <c r="G241" s="61">
        <f>Ведомственная!J492+Ведомственная!J472</f>
        <v>195915.77809000001</v>
      </c>
      <c r="H241" s="467">
        <f t="shared" si="20"/>
        <v>97.47300955894903</v>
      </c>
    </row>
    <row r="242" spans="1:8" ht="18.75" customHeight="1" x14ac:dyDescent="0.3">
      <c r="A242" s="309"/>
      <c r="B242" s="297"/>
      <c r="C242" s="30"/>
      <c r="D242" s="9"/>
      <c r="E242" s="61"/>
      <c r="F242" s="61"/>
      <c r="G242" s="61"/>
      <c r="H242" s="467"/>
    </row>
    <row r="243" spans="1:8" ht="69.75" customHeight="1" x14ac:dyDescent="0.3">
      <c r="A243" s="191" t="s">
        <v>531</v>
      </c>
      <c r="B243" s="295" t="s">
        <v>512</v>
      </c>
      <c r="C243" s="477" t="s">
        <v>237</v>
      </c>
      <c r="D243" s="201"/>
      <c r="E243" s="194">
        <f>E244</f>
        <v>3376411.1</v>
      </c>
      <c r="F243" s="194">
        <f>F244</f>
        <v>3376411.1</v>
      </c>
      <c r="G243" s="194">
        <f>G244</f>
        <v>3355252.7238899991</v>
      </c>
      <c r="H243" s="510">
        <f t="shared" si="20"/>
        <v>99.373347158170375</v>
      </c>
    </row>
    <row r="244" spans="1:8" ht="48" customHeight="1" x14ac:dyDescent="0.3">
      <c r="A244" s="40"/>
      <c r="B244" s="95" t="s">
        <v>135</v>
      </c>
      <c r="C244" s="75" t="s">
        <v>238</v>
      </c>
      <c r="D244" s="77"/>
      <c r="E244" s="61">
        <f>E249+E257+E269+E272+E278+E280+E282+E284+E288+E291+E299+E263+E245+E266+E307+E296+E310+E302+E294+E255+E305+E275</f>
        <v>3376411.1</v>
      </c>
      <c r="F244" s="61">
        <f>F249+F257+F269+F272+F278+F280+F282+F284+F288+F291+F299+F263+F245+F266+F307+F296+F310+F302+F294+F255+F305+F275</f>
        <v>3376411.1</v>
      </c>
      <c r="G244" s="61">
        <f>G249+G257+G269+G272+G278+G280+G282+G284+G288+G291+G299+G263+G245+G266+G307+G296+G310+G302+G294+G255+G305+G275</f>
        <v>3355252.7238899991</v>
      </c>
      <c r="H244" s="467">
        <f t="shared" si="20"/>
        <v>99.373347158170375</v>
      </c>
    </row>
    <row r="245" spans="1:8" ht="48" customHeight="1" x14ac:dyDescent="0.3">
      <c r="A245" s="40"/>
      <c r="B245" s="175" t="s">
        <v>94</v>
      </c>
      <c r="C245" s="8" t="s">
        <v>537</v>
      </c>
      <c r="D245" s="2"/>
      <c r="E245" s="61">
        <f>E246+E247+E248</f>
        <v>13441.7</v>
      </c>
      <c r="F245" s="61">
        <f>F246+F247+F248</f>
        <v>13441.7</v>
      </c>
      <c r="G245" s="61">
        <f>G246+G247+G248</f>
        <v>13441.607460000001</v>
      </c>
      <c r="H245" s="467">
        <f t="shared" si="20"/>
        <v>99.999311545414642</v>
      </c>
    </row>
    <row r="246" spans="1:8" ht="48" customHeight="1" x14ac:dyDescent="0.3">
      <c r="A246" s="40"/>
      <c r="B246" s="176" t="s">
        <v>422</v>
      </c>
      <c r="C246" s="8" t="s">
        <v>537</v>
      </c>
      <c r="D246" s="2" t="s">
        <v>83</v>
      </c>
      <c r="E246" s="61">
        <f>Ведомственная!H600</f>
        <v>12696.2</v>
      </c>
      <c r="F246" s="61">
        <f>Ведомственная!I600</f>
        <v>12696.2</v>
      </c>
      <c r="G246" s="61">
        <f>Ведомственная!J600</f>
        <v>12696.2</v>
      </c>
      <c r="H246" s="467">
        <f t="shared" si="20"/>
        <v>100</v>
      </c>
    </row>
    <row r="247" spans="1:8" ht="48" customHeight="1" x14ac:dyDescent="0.3">
      <c r="A247" s="40"/>
      <c r="B247" s="175" t="s">
        <v>106</v>
      </c>
      <c r="C247" s="8" t="s">
        <v>537</v>
      </c>
      <c r="D247" s="2" t="s">
        <v>84</v>
      </c>
      <c r="E247" s="61">
        <f>Ведомственная!H601</f>
        <v>737.5</v>
      </c>
      <c r="F247" s="61">
        <f>Ведомственная!I601</f>
        <v>737.5</v>
      </c>
      <c r="G247" s="61">
        <f>Ведомственная!J601</f>
        <v>737.43546000000003</v>
      </c>
      <c r="H247" s="467">
        <f t="shared" si="20"/>
        <v>99.991248813559324</v>
      </c>
    </row>
    <row r="248" spans="1:8" ht="48" customHeight="1" x14ac:dyDescent="0.3">
      <c r="A248" s="40"/>
      <c r="B248" s="175" t="s">
        <v>164</v>
      </c>
      <c r="C248" s="8" t="s">
        <v>537</v>
      </c>
      <c r="D248" s="2" t="s">
        <v>85</v>
      </c>
      <c r="E248" s="61">
        <f>Ведомственная!H602</f>
        <v>8</v>
      </c>
      <c r="F248" s="61">
        <f>Ведомственная!I602</f>
        <v>8</v>
      </c>
      <c r="G248" s="61">
        <f>Ведомственная!J602</f>
        <v>7.9720000000000004</v>
      </c>
      <c r="H248" s="467">
        <f t="shared" si="20"/>
        <v>99.65</v>
      </c>
    </row>
    <row r="249" spans="1:8" ht="48" customHeight="1" x14ac:dyDescent="0.3">
      <c r="A249" s="40"/>
      <c r="B249" s="177" t="s">
        <v>98</v>
      </c>
      <c r="C249" s="8" t="s">
        <v>242</v>
      </c>
      <c r="D249" s="2"/>
      <c r="E249" s="61">
        <f>E252+E253+E250+E251+E254</f>
        <v>206834.30000000005</v>
      </c>
      <c r="F249" s="61">
        <f>F252+F253+F250+F251+F254</f>
        <v>206834.30000000002</v>
      </c>
      <c r="G249" s="61">
        <f>G252+G253+G250+G251+G254</f>
        <v>205859.35603</v>
      </c>
      <c r="H249" s="467">
        <f t="shared" si="20"/>
        <v>99.528635255371086</v>
      </c>
    </row>
    <row r="250" spans="1:8" ht="48" customHeight="1" x14ac:dyDescent="0.3">
      <c r="A250" s="40"/>
      <c r="B250" s="94" t="s">
        <v>88</v>
      </c>
      <c r="C250" s="8" t="s">
        <v>242</v>
      </c>
      <c r="D250" s="12" t="s">
        <v>86</v>
      </c>
      <c r="E250" s="61">
        <f>Ведомственная!H604</f>
        <v>76634.7</v>
      </c>
      <c r="F250" s="61">
        <f>Ведомственная!I604</f>
        <v>76634.700000000012</v>
      </c>
      <c r="G250" s="61">
        <f>Ведомственная!J604</f>
        <v>76634.7</v>
      </c>
      <c r="H250" s="467">
        <f t="shared" si="20"/>
        <v>99.999999999999972</v>
      </c>
    </row>
    <row r="251" spans="1:8" ht="48" customHeight="1" x14ac:dyDescent="0.3">
      <c r="A251" s="40"/>
      <c r="B251" s="175" t="s">
        <v>106</v>
      </c>
      <c r="C251" s="8" t="s">
        <v>242</v>
      </c>
      <c r="D251" s="2" t="s">
        <v>84</v>
      </c>
      <c r="E251" s="61">
        <f>Ведомственная!H605</f>
        <v>21026.7</v>
      </c>
      <c r="F251" s="61">
        <f>Ведомственная!I605</f>
        <v>21026.7</v>
      </c>
      <c r="G251" s="61">
        <f>Ведомственная!J605</f>
        <v>20071.76799</v>
      </c>
      <c r="H251" s="467">
        <f t="shared" si="20"/>
        <v>95.458478933926855</v>
      </c>
    </row>
    <row r="252" spans="1:8" ht="48" customHeight="1" x14ac:dyDescent="0.3">
      <c r="A252" s="40"/>
      <c r="B252" s="15" t="s">
        <v>111</v>
      </c>
      <c r="C252" s="8" t="s">
        <v>242</v>
      </c>
      <c r="D252" s="2" t="s">
        <v>110</v>
      </c>
      <c r="E252" s="61">
        <f>Ведомственная!H576+Ведомственная!H649</f>
        <v>88979.8</v>
      </c>
      <c r="F252" s="61">
        <f>Ведомственная!I576+Ведомственная!I649</f>
        <v>88979.799999999988</v>
      </c>
      <c r="G252" s="61">
        <f>Ведомственная!J576+Ведомственная!J649</f>
        <v>88960.067609999998</v>
      </c>
      <c r="H252" s="467">
        <f t="shared" si="20"/>
        <v>99.977823742017861</v>
      </c>
    </row>
    <row r="253" spans="1:8" ht="25.5" customHeight="1" x14ac:dyDescent="0.3">
      <c r="A253" s="40"/>
      <c r="B253" s="177" t="s">
        <v>119</v>
      </c>
      <c r="C253" s="8" t="s">
        <v>242</v>
      </c>
      <c r="D253" s="2" t="s">
        <v>117</v>
      </c>
      <c r="E253" s="61">
        <f>Ведомственная!H577</f>
        <v>20088.900000000001</v>
      </c>
      <c r="F253" s="61">
        <f>Ведомственная!I577</f>
        <v>20088.899999999998</v>
      </c>
      <c r="G253" s="61">
        <f>Ведомственная!J577</f>
        <v>20088.64143</v>
      </c>
      <c r="H253" s="467">
        <f t="shared" si="20"/>
        <v>99.99871287128714</v>
      </c>
    </row>
    <row r="254" spans="1:8" ht="25.5" customHeight="1" x14ac:dyDescent="0.3">
      <c r="A254" s="40"/>
      <c r="B254" s="91" t="s">
        <v>164</v>
      </c>
      <c r="C254" s="8" t="s">
        <v>242</v>
      </c>
      <c r="D254" s="12" t="s">
        <v>85</v>
      </c>
      <c r="E254" s="61">
        <f>Ведомственная!H606</f>
        <v>104.2</v>
      </c>
      <c r="F254" s="61">
        <f>Ведомственная!I606</f>
        <v>104.2</v>
      </c>
      <c r="G254" s="61">
        <f>Ведомственная!J606</f>
        <v>104.179</v>
      </c>
      <c r="H254" s="467">
        <f t="shared" si="20"/>
        <v>99.979846449136275</v>
      </c>
    </row>
    <row r="255" spans="1:8" ht="131.25" x14ac:dyDescent="0.3">
      <c r="A255" s="40"/>
      <c r="B255" s="464" t="s">
        <v>678</v>
      </c>
      <c r="C255" s="8" t="s">
        <v>677</v>
      </c>
      <c r="D255" s="12"/>
      <c r="E255" s="61">
        <f>E256</f>
        <v>4049</v>
      </c>
      <c r="F255" s="61">
        <f>F256</f>
        <v>4049</v>
      </c>
      <c r="G255" s="61">
        <f>G256</f>
        <v>4049</v>
      </c>
      <c r="H255" s="467">
        <f t="shared" si="20"/>
        <v>100</v>
      </c>
    </row>
    <row r="256" spans="1:8" ht="37.5" x14ac:dyDescent="0.3">
      <c r="A256" s="40"/>
      <c r="B256" s="297" t="s">
        <v>298</v>
      </c>
      <c r="C256" s="8" t="s">
        <v>677</v>
      </c>
      <c r="D256" s="12" t="s">
        <v>297</v>
      </c>
      <c r="E256" s="61">
        <f>Ведомственная!H633</f>
        <v>4049</v>
      </c>
      <c r="F256" s="61">
        <f>Ведомственная!I633</f>
        <v>4049</v>
      </c>
      <c r="G256" s="61">
        <f>Ведомственная!J633</f>
        <v>4049</v>
      </c>
      <c r="H256" s="467">
        <f t="shared" si="20"/>
        <v>100</v>
      </c>
    </row>
    <row r="257" spans="1:8" ht="47.25" customHeight="1" x14ac:dyDescent="0.3">
      <c r="A257" s="40"/>
      <c r="B257" s="95" t="s">
        <v>146</v>
      </c>
      <c r="C257" s="409" t="s">
        <v>239</v>
      </c>
      <c r="D257" s="77"/>
      <c r="E257" s="61">
        <f>E259+E261+E262+E260+E258</f>
        <v>686966.5</v>
      </c>
      <c r="F257" s="61">
        <f>F259+F261+F262+F260+F258</f>
        <v>686966.5</v>
      </c>
      <c r="G257" s="61">
        <f>G259+G261+G262+G260+G258</f>
        <v>674368.09693</v>
      </c>
      <c r="H257" s="467">
        <f t="shared" si="20"/>
        <v>98.166081887544735</v>
      </c>
    </row>
    <row r="258" spans="1:8" ht="47.25" customHeight="1" x14ac:dyDescent="0.3">
      <c r="A258" s="40"/>
      <c r="B258" s="94" t="s">
        <v>88</v>
      </c>
      <c r="C258" s="409" t="s">
        <v>239</v>
      </c>
      <c r="D258" s="77" t="s">
        <v>86</v>
      </c>
      <c r="E258" s="61">
        <f>Ведомственная!H608</f>
        <v>39</v>
      </c>
      <c r="F258" s="61">
        <f>Ведомственная!I608</f>
        <v>39</v>
      </c>
      <c r="G258" s="61">
        <f>Ведомственная!J608</f>
        <v>31.283100000000001</v>
      </c>
      <c r="H258" s="467">
        <f t="shared" si="20"/>
        <v>80.213076923076926</v>
      </c>
    </row>
    <row r="259" spans="1:8" ht="46.5" customHeight="1" x14ac:dyDescent="0.3">
      <c r="A259" s="40"/>
      <c r="B259" s="175" t="s">
        <v>106</v>
      </c>
      <c r="C259" s="409" t="s">
        <v>239</v>
      </c>
      <c r="D259" s="77" t="s">
        <v>84</v>
      </c>
      <c r="E259" s="61">
        <f>Ведомственная!H609</f>
        <v>7248.2</v>
      </c>
      <c r="F259" s="61">
        <f>Ведомственная!I609</f>
        <v>7248.199999999998</v>
      </c>
      <c r="G259" s="61">
        <f>Ведомственная!J609</f>
        <v>7247.9268599999996</v>
      </c>
      <c r="H259" s="467">
        <f t="shared" si="20"/>
        <v>99.996231616125414</v>
      </c>
    </row>
    <row r="260" spans="1:8" ht="46.5" customHeight="1" x14ac:dyDescent="0.3">
      <c r="A260" s="40"/>
      <c r="B260" s="297" t="s">
        <v>420</v>
      </c>
      <c r="C260" s="409" t="s">
        <v>239</v>
      </c>
      <c r="D260" s="77" t="s">
        <v>419</v>
      </c>
      <c r="E260" s="61">
        <f>Ведомственная!H610</f>
        <v>476.9</v>
      </c>
      <c r="F260" s="61">
        <f>Ведомственная!I610</f>
        <v>476.9</v>
      </c>
      <c r="G260" s="61">
        <f>Ведомственная!J610</f>
        <v>476.87599999999998</v>
      </c>
      <c r="H260" s="467">
        <f t="shared" si="20"/>
        <v>99.994967498427343</v>
      </c>
    </row>
    <row r="261" spans="1:8" ht="46.5" customHeight="1" x14ac:dyDescent="0.3">
      <c r="A261" s="40"/>
      <c r="B261" s="159" t="s">
        <v>111</v>
      </c>
      <c r="C261" s="409" t="s">
        <v>239</v>
      </c>
      <c r="D261" s="77" t="s">
        <v>110</v>
      </c>
      <c r="E261" s="61">
        <f>Ведомственная!H528+Ведомственная!H504+Ведомственная!H579+Ведомственная!H651</f>
        <v>482640.1</v>
      </c>
      <c r="F261" s="61">
        <f>Ведомственная!I528+Ведомственная!I504+Ведомственная!I579+Ведомственная!I651</f>
        <v>482640.1</v>
      </c>
      <c r="G261" s="61">
        <f>Ведомственная!J528+Ведомственная!J504+Ведомственная!J579+Ведомственная!J651</f>
        <v>473167.19649999996</v>
      </c>
      <c r="H261" s="467">
        <f t="shared" si="20"/>
        <v>98.037273840279738</v>
      </c>
    </row>
    <row r="262" spans="1:8" ht="46.5" customHeight="1" x14ac:dyDescent="0.3">
      <c r="A262" s="40"/>
      <c r="B262" s="177" t="s">
        <v>118</v>
      </c>
      <c r="C262" s="409" t="s">
        <v>239</v>
      </c>
      <c r="D262" s="77" t="s">
        <v>117</v>
      </c>
      <c r="E262" s="61">
        <f>Ведомственная!H529+Ведомственная!H505+Ведомственная!H580</f>
        <v>196562.3</v>
      </c>
      <c r="F262" s="61">
        <f>Ведомственная!I529+Ведомственная!I505+Ведомственная!I580</f>
        <v>196562.29999999996</v>
      </c>
      <c r="G262" s="61">
        <f>Ведомственная!J529+Ведомственная!J505+Ведомственная!J580</f>
        <v>193444.81446999998</v>
      </c>
      <c r="H262" s="467">
        <f t="shared" si="20"/>
        <v>98.413996208835584</v>
      </c>
    </row>
    <row r="263" spans="1:8" ht="46.5" customHeight="1" x14ac:dyDescent="0.3">
      <c r="A263" s="40"/>
      <c r="B263" s="256" t="s">
        <v>147</v>
      </c>
      <c r="C263" s="73" t="s">
        <v>536</v>
      </c>
      <c r="D263" s="2"/>
      <c r="E263" s="61">
        <f>E264+E265</f>
        <v>113828.1</v>
      </c>
      <c r="F263" s="61">
        <f>F264+F265</f>
        <v>113828.1</v>
      </c>
      <c r="G263" s="61">
        <f>G264+G265</f>
        <v>113805.92750999999</v>
      </c>
      <c r="H263" s="467">
        <f t="shared" si="20"/>
        <v>99.98052107520023</v>
      </c>
    </row>
    <row r="264" spans="1:8" ht="46.5" customHeight="1" x14ac:dyDescent="0.3">
      <c r="A264" s="40"/>
      <c r="B264" s="13" t="s">
        <v>111</v>
      </c>
      <c r="C264" s="73" t="s">
        <v>536</v>
      </c>
      <c r="D264" s="2" t="s">
        <v>110</v>
      </c>
      <c r="E264" s="61">
        <f>Ведомственная!H612</f>
        <v>106772.5</v>
      </c>
      <c r="F264" s="61">
        <f>Ведомственная!I612</f>
        <v>106772.5</v>
      </c>
      <c r="G264" s="61">
        <f>Ведомственная!J612</f>
        <v>106750.46120999999</v>
      </c>
      <c r="H264" s="467">
        <f t="shared" si="20"/>
        <v>99.979359114004069</v>
      </c>
    </row>
    <row r="265" spans="1:8" ht="46.5" customHeight="1" x14ac:dyDescent="0.3">
      <c r="A265" s="40"/>
      <c r="B265" s="13" t="s">
        <v>119</v>
      </c>
      <c r="C265" s="73" t="s">
        <v>536</v>
      </c>
      <c r="D265" s="2" t="s">
        <v>117</v>
      </c>
      <c r="E265" s="61">
        <f>Ведомственная!H613</f>
        <v>7055.6</v>
      </c>
      <c r="F265" s="61">
        <f>Ведомственная!I613</f>
        <v>7055.5999999999995</v>
      </c>
      <c r="G265" s="61">
        <f>Ведомственная!J613</f>
        <v>7055.4663</v>
      </c>
      <c r="H265" s="467">
        <f t="shared" si="20"/>
        <v>99.99810505130678</v>
      </c>
    </row>
    <row r="266" spans="1:8" ht="46.5" customHeight="1" x14ac:dyDescent="0.3">
      <c r="A266" s="40"/>
      <c r="B266" s="91" t="s">
        <v>18</v>
      </c>
      <c r="C266" s="8" t="s">
        <v>535</v>
      </c>
      <c r="D266" s="2"/>
      <c r="E266" s="61">
        <f>E267+E268</f>
        <v>170.89999999999998</v>
      </c>
      <c r="F266" s="61">
        <f>F267+F268</f>
        <v>170.89999999999998</v>
      </c>
      <c r="G266" s="61">
        <f>G267+G268</f>
        <v>170.45741000000001</v>
      </c>
      <c r="H266" s="467">
        <f t="shared" si="20"/>
        <v>99.741023990637828</v>
      </c>
    </row>
    <row r="267" spans="1:8" ht="46.5" customHeight="1" x14ac:dyDescent="0.3">
      <c r="A267" s="40"/>
      <c r="B267" s="13" t="s">
        <v>111</v>
      </c>
      <c r="C267" s="8" t="s">
        <v>535</v>
      </c>
      <c r="D267" s="29" t="s">
        <v>110</v>
      </c>
      <c r="E267" s="61">
        <f>Ведомственная!H590</f>
        <v>151.19999999999999</v>
      </c>
      <c r="F267" s="61">
        <f>Ведомственная!I590</f>
        <v>151.19999999999999</v>
      </c>
      <c r="G267" s="61">
        <f>Ведомственная!J590</f>
        <v>150.81341</v>
      </c>
      <c r="H267" s="467">
        <f t="shared" si="20"/>
        <v>99.744318783068792</v>
      </c>
    </row>
    <row r="268" spans="1:8" ht="46.5" customHeight="1" x14ac:dyDescent="0.3">
      <c r="A268" s="40"/>
      <c r="B268" s="13" t="s">
        <v>119</v>
      </c>
      <c r="C268" s="8" t="s">
        <v>535</v>
      </c>
      <c r="D268" s="29" t="s">
        <v>117</v>
      </c>
      <c r="E268" s="61">
        <f>Ведомственная!H591</f>
        <v>19.7</v>
      </c>
      <c r="F268" s="61">
        <f>Ведомственная!I591</f>
        <v>19.7</v>
      </c>
      <c r="G268" s="61">
        <f>Ведомственная!J591</f>
        <v>19.643999999999998</v>
      </c>
      <c r="H268" s="467">
        <f t="shared" si="20"/>
        <v>99.715736040609144</v>
      </c>
    </row>
    <row r="269" spans="1:8" ht="56.25" x14ac:dyDescent="0.3">
      <c r="A269" s="40"/>
      <c r="B269" s="375" t="s">
        <v>461</v>
      </c>
      <c r="C269" s="409" t="s">
        <v>460</v>
      </c>
      <c r="D269" s="77"/>
      <c r="E269" s="61">
        <f>E270+E271</f>
        <v>19233.7</v>
      </c>
      <c r="F269" s="61">
        <f>F270+F271</f>
        <v>19233.7</v>
      </c>
      <c r="G269" s="61">
        <f>G270+G271</f>
        <v>19233.540779999999</v>
      </c>
      <c r="H269" s="467">
        <f t="shared" si="20"/>
        <v>99.999172182159441</v>
      </c>
    </row>
    <row r="270" spans="1:8" ht="46.5" customHeight="1" x14ac:dyDescent="0.3">
      <c r="A270" s="40"/>
      <c r="B270" s="159" t="s">
        <v>111</v>
      </c>
      <c r="C270" s="409" t="s">
        <v>460</v>
      </c>
      <c r="D270" s="77" t="s">
        <v>110</v>
      </c>
      <c r="E270" s="61">
        <f>Ведомственная!H582+Ведомственная!H644</f>
        <v>15196.1</v>
      </c>
      <c r="F270" s="61">
        <f>Ведомственная!I582+Ведомственная!I644</f>
        <v>15196.1</v>
      </c>
      <c r="G270" s="61">
        <f>Ведомственная!J582+Ведомственная!J644</f>
        <v>15196.03463</v>
      </c>
      <c r="H270" s="467">
        <f t="shared" si="20"/>
        <v>99.999569823836381</v>
      </c>
    </row>
    <row r="271" spans="1:8" ht="33" customHeight="1" x14ac:dyDescent="0.3">
      <c r="A271" s="40"/>
      <c r="B271" s="375" t="s">
        <v>118</v>
      </c>
      <c r="C271" s="409" t="s">
        <v>460</v>
      </c>
      <c r="D271" s="77" t="s">
        <v>117</v>
      </c>
      <c r="E271" s="61">
        <f>Ведомственная!H583</f>
        <v>4037.6</v>
      </c>
      <c r="F271" s="61">
        <f>Ведомственная!I583</f>
        <v>4037.6000000000004</v>
      </c>
      <c r="G271" s="61">
        <f>Ведомственная!J583</f>
        <v>4037.5061500000002</v>
      </c>
      <c r="H271" s="467">
        <f t="shared" si="20"/>
        <v>99.997675599365948</v>
      </c>
    </row>
    <row r="272" spans="1:8" ht="64.5" customHeight="1" x14ac:dyDescent="0.3">
      <c r="A272" s="40"/>
      <c r="B272" s="317" t="s">
        <v>104</v>
      </c>
      <c r="C272" s="8" t="s">
        <v>405</v>
      </c>
      <c r="D272" s="50"/>
      <c r="E272" s="61">
        <f>E273+E274</f>
        <v>378045.60000000003</v>
      </c>
      <c r="F272" s="61">
        <f>F273+F274</f>
        <v>378045.60000000003</v>
      </c>
      <c r="G272" s="61">
        <f>G273+G274</f>
        <v>378027.43091</v>
      </c>
      <c r="H272" s="467">
        <f t="shared" si="20"/>
        <v>99.995193942212254</v>
      </c>
    </row>
    <row r="273" spans="1:8" ht="31.5" customHeight="1" x14ac:dyDescent="0.3">
      <c r="A273" s="40"/>
      <c r="B273" s="74" t="s">
        <v>111</v>
      </c>
      <c r="C273" s="8" t="s">
        <v>405</v>
      </c>
      <c r="D273" s="78" t="s">
        <v>110</v>
      </c>
      <c r="E273" s="61">
        <f>Ведомственная!H531+Ведомственная!H507</f>
        <v>356281.9</v>
      </c>
      <c r="F273" s="61">
        <f>Ведомственная!I531+Ведомственная!I507</f>
        <v>356281.9</v>
      </c>
      <c r="G273" s="61">
        <f>Ведомственная!J531+Ведомственная!J507</f>
        <v>356265.48994</v>
      </c>
      <c r="H273" s="467">
        <f t="shared" si="20"/>
        <v>99.995394079800278</v>
      </c>
    </row>
    <row r="274" spans="1:8" ht="31.5" customHeight="1" x14ac:dyDescent="0.3">
      <c r="A274" s="40"/>
      <c r="B274" s="315" t="s">
        <v>118</v>
      </c>
      <c r="C274" s="8" t="s">
        <v>405</v>
      </c>
      <c r="D274" s="50" t="s">
        <v>117</v>
      </c>
      <c r="E274" s="61">
        <f>Ведомственная!H508+Ведомственная!H532</f>
        <v>21763.7</v>
      </c>
      <c r="F274" s="61">
        <f>Ведомственная!I508+Ведомственная!I532</f>
        <v>21763.7</v>
      </c>
      <c r="G274" s="61">
        <f>Ведомственная!J508+Ведомственная!J532</f>
        <v>21761.94097</v>
      </c>
      <c r="H274" s="467">
        <f t="shared" si="20"/>
        <v>99.991917596732165</v>
      </c>
    </row>
    <row r="275" spans="1:8" ht="187.5" x14ac:dyDescent="0.3">
      <c r="A275" s="40"/>
      <c r="B275" s="470" t="s">
        <v>696</v>
      </c>
      <c r="C275" s="30" t="s">
        <v>695</v>
      </c>
      <c r="D275" s="2"/>
      <c r="E275" s="61">
        <f>E276+E277</f>
        <v>807.2</v>
      </c>
      <c r="F275" s="61">
        <f>F276+F277</f>
        <v>807.2</v>
      </c>
      <c r="G275" s="61">
        <f>G276+G277</f>
        <v>774.80322999999999</v>
      </c>
      <c r="H275" s="467">
        <f t="shared" ref="H275:H338" si="21">G275/F275*100</f>
        <v>95.986525024777009</v>
      </c>
    </row>
    <row r="276" spans="1:8" ht="31.5" customHeight="1" x14ac:dyDescent="0.3">
      <c r="A276" s="40"/>
      <c r="B276" s="15" t="s">
        <v>111</v>
      </c>
      <c r="C276" s="30" t="s">
        <v>695</v>
      </c>
      <c r="D276" s="2" t="s">
        <v>110</v>
      </c>
      <c r="E276" s="61">
        <f>Ведомственная!H534</f>
        <v>781.1</v>
      </c>
      <c r="F276" s="61">
        <f>Ведомственная!I534</f>
        <v>781.1</v>
      </c>
      <c r="G276" s="61">
        <f>Ведомственная!J534</f>
        <v>748.76323000000002</v>
      </c>
      <c r="H276" s="467">
        <f t="shared" si="21"/>
        <v>95.86009857892715</v>
      </c>
    </row>
    <row r="277" spans="1:8" ht="31.5" customHeight="1" x14ac:dyDescent="0.3">
      <c r="A277" s="40"/>
      <c r="B277" s="470" t="s">
        <v>119</v>
      </c>
      <c r="C277" s="30" t="s">
        <v>695</v>
      </c>
      <c r="D277" s="2" t="s">
        <v>117</v>
      </c>
      <c r="E277" s="61">
        <f>Ведомственная!H535</f>
        <v>26.1</v>
      </c>
      <c r="F277" s="61">
        <f>Ведомственная!I535</f>
        <v>26.1</v>
      </c>
      <c r="G277" s="61">
        <f>Ведомственная!J535</f>
        <v>26.04</v>
      </c>
      <c r="H277" s="467">
        <f t="shared" si="21"/>
        <v>99.770114942528735</v>
      </c>
    </row>
    <row r="278" spans="1:8" ht="126" customHeight="1" x14ac:dyDescent="0.3">
      <c r="A278" s="40"/>
      <c r="B278" s="227" t="s">
        <v>136</v>
      </c>
      <c r="C278" s="30" t="s">
        <v>244</v>
      </c>
      <c r="D278" s="29"/>
      <c r="E278" s="61">
        <f>E279</f>
        <v>13396.5</v>
      </c>
      <c r="F278" s="61">
        <f>F279</f>
        <v>13396.5</v>
      </c>
      <c r="G278" s="61">
        <f>G279</f>
        <v>13396.5</v>
      </c>
      <c r="H278" s="467">
        <f t="shared" si="21"/>
        <v>100</v>
      </c>
    </row>
    <row r="279" spans="1:8" ht="42" customHeight="1" x14ac:dyDescent="0.3">
      <c r="A279" s="40"/>
      <c r="B279" s="98" t="s">
        <v>298</v>
      </c>
      <c r="C279" s="30" t="s">
        <v>244</v>
      </c>
      <c r="D279" s="29" t="s">
        <v>297</v>
      </c>
      <c r="E279" s="61">
        <f>Ведомственная!H638</f>
        <v>13396.5</v>
      </c>
      <c r="F279" s="61">
        <f>Ведомственная!I638</f>
        <v>13396.5</v>
      </c>
      <c r="G279" s="61">
        <f>Ведомственная!J638</f>
        <v>13396.5</v>
      </c>
      <c r="H279" s="467">
        <f t="shared" si="21"/>
        <v>100</v>
      </c>
    </row>
    <row r="280" spans="1:8" ht="187.5" x14ac:dyDescent="0.3">
      <c r="A280" s="40"/>
      <c r="B280" s="310" t="s">
        <v>425</v>
      </c>
      <c r="C280" s="8" t="s">
        <v>403</v>
      </c>
      <c r="D280" s="2"/>
      <c r="E280" s="61">
        <f>E281</f>
        <v>187.5</v>
      </c>
      <c r="F280" s="61">
        <f>F281</f>
        <v>187.5</v>
      </c>
      <c r="G280" s="61">
        <f>G281</f>
        <v>187.5</v>
      </c>
      <c r="H280" s="467">
        <f t="shared" si="21"/>
        <v>100</v>
      </c>
    </row>
    <row r="281" spans="1:8" ht="42" customHeight="1" x14ac:dyDescent="0.3">
      <c r="A281" s="40"/>
      <c r="B281" s="15" t="s">
        <v>111</v>
      </c>
      <c r="C281" s="8" t="s">
        <v>403</v>
      </c>
      <c r="D281" s="2" t="s">
        <v>110</v>
      </c>
      <c r="E281" s="61">
        <f>Ведомственная!H653</f>
        <v>187.5</v>
      </c>
      <c r="F281" s="61">
        <f>Ведомственная!I653</f>
        <v>187.5</v>
      </c>
      <c r="G281" s="61">
        <f>Ведомственная!J653</f>
        <v>187.5</v>
      </c>
      <c r="H281" s="467">
        <f t="shared" si="21"/>
        <v>100</v>
      </c>
    </row>
    <row r="282" spans="1:8" ht="160.5" customHeight="1" x14ac:dyDescent="0.3">
      <c r="A282" s="40"/>
      <c r="B282" s="273" t="s">
        <v>349</v>
      </c>
      <c r="C282" s="8" t="s">
        <v>240</v>
      </c>
      <c r="D282" s="2"/>
      <c r="E282" s="61">
        <f>E283</f>
        <v>16451.3</v>
      </c>
      <c r="F282" s="61">
        <f>F283</f>
        <v>16451.3</v>
      </c>
      <c r="G282" s="61">
        <f>G283</f>
        <v>16451.3</v>
      </c>
      <c r="H282" s="467">
        <f t="shared" si="21"/>
        <v>100</v>
      </c>
    </row>
    <row r="283" spans="1:8" ht="35.25" customHeight="1" x14ac:dyDescent="0.3">
      <c r="A283" s="40"/>
      <c r="B283" s="13" t="s">
        <v>111</v>
      </c>
      <c r="C283" s="8" t="s">
        <v>240</v>
      </c>
      <c r="D283" s="2" t="s">
        <v>110</v>
      </c>
      <c r="E283" s="61">
        <f>Ведомственная!H537+Ведомственная!H510</f>
        <v>16451.3</v>
      </c>
      <c r="F283" s="61">
        <f>Ведомственная!I537+Ведомственная!I510</f>
        <v>16451.3</v>
      </c>
      <c r="G283" s="61">
        <f>Ведомственная!J537+Ведомственная!J510</f>
        <v>16451.3</v>
      </c>
      <c r="H283" s="467">
        <f t="shared" si="21"/>
        <v>100</v>
      </c>
    </row>
    <row r="284" spans="1:8" ht="103.5" customHeight="1" x14ac:dyDescent="0.3">
      <c r="A284" s="40"/>
      <c r="B284" s="278" t="s">
        <v>365</v>
      </c>
      <c r="C284" s="8" t="s">
        <v>241</v>
      </c>
      <c r="D284" s="2"/>
      <c r="E284" s="61">
        <f>E286+E287+E285</f>
        <v>1588295.9999999998</v>
      </c>
      <c r="F284" s="61">
        <f>F286+F287+F285</f>
        <v>1588295.9999999998</v>
      </c>
      <c r="G284" s="61">
        <f>G286+G287+G285</f>
        <v>1588295.9999999998</v>
      </c>
      <c r="H284" s="467">
        <f t="shared" si="21"/>
        <v>100</v>
      </c>
    </row>
    <row r="285" spans="1:8" ht="33" customHeight="1" x14ac:dyDescent="0.3">
      <c r="A285" s="40"/>
      <c r="B285" s="340" t="s">
        <v>88</v>
      </c>
      <c r="C285" s="8" t="s">
        <v>241</v>
      </c>
      <c r="D285" s="2" t="s">
        <v>86</v>
      </c>
      <c r="E285" s="61">
        <f>Ведомственная!H615</f>
        <v>19075.400000000001</v>
      </c>
      <c r="F285" s="61">
        <f>Ведомственная!I615</f>
        <v>19075.400000000001</v>
      </c>
      <c r="G285" s="61">
        <f>Ведомственная!J615</f>
        <v>19075.400000000001</v>
      </c>
      <c r="H285" s="467">
        <f t="shared" si="21"/>
        <v>100</v>
      </c>
    </row>
    <row r="286" spans="1:8" ht="24" customHeight="1" x14ac:dyDescent="0.3">
      <c r="A286" s="40"/>
      <c r="B286" s="74" t="s">
        <v>111</v>
      </c>
      <c r="C286" s="8" t="s">
        <v>241</v>
      </c>
      <c r="D286" s="78" t="s">
        <v>110</v>
      </c>
      <c r="E286" s="61">
        <f>Ведомственная!H512+Ведомственная!H539</f>
        <v>1461358.4</v>
      </c>
      <c r="F286" s="61">
        <f>Ведомственная!I512+Ведомственная!I539</f>
        <v>1461358.4</v>
      </c>
      <c r="G286" s="61">
        <f>Ведомственная!J512+Ведомственная!J539</f>
        <v>1461358.4</v>
      </c>
      <c r="H286" s="467">
        <f t="shared" si="21"/>
        <v>100</v>
      </c>
    </row>
    <row r="287" spans="1:8" ht="24" customHeight="1" x14ac:dyDescent="0.3">
      <c r="A287" s="40"/>
      <c r="B287" s="177" t="s">
        <v>118</v>
      </c>
      <c r="C287" s="8" t="s">
        <v>241</v>
      </c>
      <c r="D287" s="50" t="s">
        <v>117</v>
      </c>
      <c r="E287" s="61">
        <f>Ведомственная!H540+Ведомственная!H513</f>
        <v>107862.20000000001</v>
      </c>
      <c r="F287" s="61">
        <f>Ведомственная!I540+Ведомственная!I513</f>
        <v>107862.20000000001</v>
      </c>
      <c r="G287" s="61">
        <f>Ведомственная!J540+Ведомственная!J513</f>
        <v>107862.20000000001</v>
      </c>
      <c r="H287" s="467">
        <f t="shared" si="21"/>
        <v>100</v>
      </c>
    </row>
    <row r="288" spans="1:8" ht="196.5" customHeight="1" x14ac:dyDescent="0.3">
      <c r="A288" s="40"/>
      <c r="B288" s="178" t="s">
        <v>688</v>
      </c>
      <c r="C288" s="30" t="s">
        <v>243</v>
      </c>
      <c r="D288" s="2"/>
      <c r="E288" s="187">
        <f>E289+E290</f>
        <v>13601.8</v>
      </c>
      <c r="F288" s="187">
        <f>F289+F290</f>
        <v>13601.8</v>
      </c>
      <c r="G288" s="187">
        <f>G289+G290</f>
        <v>9636.1726499999986</v>
      </c>
      <c r="H288" s="467">
        <f t="shared" si="21"/>
        <v>70.844834139599172</v>
      </c>
    </row>
    <row r="289" spans="1:8" ht="43.5" customHeight="1" x14ac:dyDescent="0.3">
      <c r="A289" s="40"/>
      <c r="B289" s="15" t="s">
        <v>111</v>
      </c>
      <c r="C289" s="30" t="s">
        <v>243</v>
      </c>
      <c r="D289" s="2" t="s">
        <v>110</v>
      </c>
      <c r="E289" s="61">
        <f>Ведомственная!H542</f>
        <v>12606.8</v>
      </c>
      <c r="F289" s="61">
        <f>Ведомственная!I542</f>
        <v>12606.8</v>
      </c>
      <c r="G289" s="61">
        <f>Ведомственная!J542</f>
        <v>9065.9403299999994</v>
      </c>
      <c r="H289" s="467">
        <f t="shared" si="21"/>
        <v>71.913097138052478</v>
      </c>
    </row>
    <row r="290" spans="1:8" ht="33" customHeight="1" x14ac:dyDescent="0.3">
      <c r="A290" s="40"/>
      <c r="B290" s="311" t="s">
        <v>119</v>
      </c>
      <c r="C290" s="30" t="s">
        <v>243</v>
      </c>
      <c r="D290" s="2" t="s">
        <v>117</v>
      </c>
      <c r="E290" s="61">
        <f>Ведомственная!H543</f>
        <v>995</v>
      </c>
      <c r="F290" s="61">
        <f>Ведомственная!I543</f>
        <v>995</v>
      </c>
      <c r="G290" s="61">
        <f>Ведомственная!J543</f>
        <v>570.23231999999996</v>
      </c>
      <c r="H290" s="467">
        <f t="shared" si="21"/>
        <v>57.309780904522611</v>
      </c>
    </row>
    <row r="291" spans="1:8" ht="234" customHeight="1" x14ac:dyDescent="0.3">
      <c r="A291" s="40"/>
      <c r="B291" s="313" t="s">
        <v>404</v>
      </c>
      <c r="C291" s="30" t="s">
        <v>284</v>
      </c>
      <c r="D291" s="2"/>
      <c r="E291" s="61">
        <f>E292+E293</f>
        <v>4697.9000000000005</v>
      </c>
      <c r="F291" s="61">
        <f>F292+F293</f>
        <v>4697.9000000000005</v>
      </c>
      <c r="G291" s="61">
        <f>G292+G293</f>
        <v>4697.9000000000005</v>
      </c>
      <c r="H291" s="467">
        <f t="shared" si="21"/>
        <v>100</v>
      </c>
    </row>
    <row r="292" spans="1:8" ht="32.25" customHeight="1" x14ac:dyDescent="0.3">
      <c r="A292" s="40"/>
      <c r="B292" s="406" t="s">
        <v>111</v>
      </c>
      <c r="C292" s="30" t="s">
        <v>284</v>
      </c>
      <c r="D292" s="2" t="s">
        <v>110</v>
      </c>
      <c r="E292" s="61">
        <f>Ведомственная!H545</f>
        <v>4449.2700800000002</v>
      </c>
      <c r="F292" s="61">
        <f>Ведомственная!I545</f>
        <v>4449.2700800000002</v>
      </c>
      <c r="G292" s="61">
        <f>Ведомственная!J545</f>
        <v>4449.2700800000002</v>
      </c>
      <c r="H292" s="467">
        <f t="shared" si="21"/>
        <v>100</v>
      </c>
    </row>
    <row r="293" spans="1:8" ht="32.25" customHeight="1" x14ac:dyDescent="0.3">
      <c r="A293" s="40"/>
      <c r="B293" s="347" t="s">
        <v>119</v>
      </c>
      <c r="C293" s="30" t="s">
        <v>284</v>
      </c>
      <c r="D293" s="2" t="s">
        <v>117</v>
      </c>
      <c r="E293" s="61">
        <f>Ведомственная!H546</f>
        <v>248.62992</v>
      </c>
      <c r="F293" s="61">
        <f>Ведомственная!I546</f>
        <v>248.62992000000003</v>
      </c>
      <c r="G293" s="61">
        <f>Ведомственная!J546</f>
        <v>248.62992</v>
      </c>
      <c r="H293" s="467">
        <f t="shared" si="21"/>
        <v>99.999999999999986</v>
      </c>
    </row>
    <row r="294" spans="1:8" ht="75" x14ac:dyDescent="0.3">
      <c r="A294" s="40"/>
      <c r="B294" s="15" t="s">
        <v>665</v>
      </c>
      <c r="C294" s="30" t="s">
        <v>666</v>
      </c>
      <c r="D294" s="2"/>
      <c r="E294" s="61">
        <f>E295</f>
        <v>34000</v>
      </c>
      <c r="F294" s="61">
        <f>F295</f>
        <v>34000</v>
      </c>
      <c r="G294" s="61">
        <f>G295</f>
        <v>34000</v>
      </c>
      <c r="H294" s="467">
        <f t="shared" si="21"/>
        <v>100</v>
      </c>
    </row>
    <row r="295" spans="1:8" ht="32.25" customHeight="1" x14ac:dyDescent="0.3">
      <c r="A295" s="40"/>
      <c r="B295" s="15" t="s">
        <v>111</v>
      </c>
      <c r="C295" s="30" t="s">
        <v>666</v>
      </c>
      <c r="D295" s="2" t="s">
        <v>110</v>
      </c>
      <c r="E295" s="61">
        <f>Ведомственная!H515+Ведомственная!H548+Ведомственная!H585</f>
        <v>34000</v>
      </c>
      <c r="F295" s="61">
        <f>Ведомственная!I515+Ведомственная!I548+Ведомственная!I585</f>
        <v>34000</v>
      </c>
      <c r="G295" s="61">
        <f>Ведомственная!J515+Ведомственная!J548+Ведомственная!J585</f>
        <v>34000</v>
      </c>
      <c r="H295" s="467">
        <f t="shared" si="21"/>
        <v>100</v>
      </c>
    </row>
    <row r="296" spans="1:8" ht="162" customHeight="1" x14ac:dyDescent="0.3">
      <c r="A296" s="40"/>
      <c r="B296" s="15" t="s">
        <v>577</v>
      </c>
      <c r="C296" s="76" t="s">
        <v>576</v>
      </c>
      <c r="D296" s="77"/>
      <c r="E296" s="61">
        <f>E297+E298</f>
        <v>2945.7000000000003</v>
      </c>
      <c r="F296" s="61">
        <f>F297+F298</f>
        <v>2945.7000000000003</v>
      </c>
      <c r="G296" s="61">
        <f>G297+G298</f>
        <v>2730.5686000000001</v>
      </c>
      <c r="H296" s="467">
        <f t="shared" si="21"/>
        <v>92.696764775774852</v>
      </c>
    </row>
    <row r="297" spans="1:8" ht="32.25" customHeight="1" x14ac:dyDescent="0.3">
      <c r="A297" s="40"/>
      <c r="B297" s="15" t="s">
        <v>111</v>
      </c>
      <c r="C297" s="76" t="s">
        <v>576</v>
      </c>
      <c r="D297" s="77" t="s">
        <v>110</v>
      </c>
      <c r="E297" s="61">
        <f>Ведомственная!H550</f>
        <v>2906.9</v>
      </c>
      <c r="F297" s="61">
        <f>Ведомственная!I550</f>
        <v>2906.9</v>
      </c>
      <c r="G297" s="61">
        <f>Ведомственная!J550</f>
        <v>2692.2058000000002</v>
      </c>
      <c r="H297" s="467">
        <f t="shared" si="21"/>
        <v>92.614324538167807</v>
      </c>
    </row>
    <row r="298" spans="1:8" ht="32.25" customHeight="1" x14ac:dyDescent="0.3">
      <c r="A298" s="40"/>
      <c r="B298" s="394" t="s">
        <v>119</v>
      </c>
      <c r="C298" s="76" t="s">
        <v>576</v>
      </c>
      <c r="D298" s="77" t="s">
        <v>117</v>
      </c>
      <c r="E298" s="61">
        <f>Ведомственная!H551</f>
        <v>38.799999999999997</v>
      </c>
      <c r="F298" s="61">
        <f>Ведомственная!I551</f>
        <v>38.799999999999997</v>
      </c>
      <c r="G298" s="61">
        <f>Ведомственная!J551</f>
        <v>38.3628</v>
      </c>
      <c r="H298" s="467">
        <f t="shared" si="21"/>
        <v>98.873195876288662</v>
      </c>
    </row>
    <row r="299" spans="1:8" ht="81" customHeight="1" x14ac:dyDescent="0.3">
      <c r="A299" s="40"/>
      <c r="B299" s="370" t="s">
        <v>446</v>
      </c>
      <c r="C299" s="30" t="s">
        <v>426</v>
      </c>
      <c r="D299" s="2"/>
      <c r="E299" s="61">
        <f>E300+E301</f>
        <v>80546.5</v>
      </c>
      <c r="F299" s="61">
        <f>F300+F301</f>
        <v>80546.500000000015</v>
      </c>
      <c r="G299" s="61">
        <f>G300+G301</f>
        <v>78889.542539999995</v>
      </c>
      <c r="H299" s="467">
        <f t="shared" si="21"/>
        <v>97.942856039678915</v>
      </c>
    </row>
    <row r="300" spans="1:8" ht="32.25" customHeight="1" x14ac:dyDescent="0.3">
      <c r="A300" s="40"/>
      <c r="B300" s="15" t="s">
        <v>111</v>
      </c>
      <c r="C300" s="30" t="s">
        <v>426</v>
      </c>
      <c r="D300" s="2" t="s">
        <v>110</v>
      </c>
      <c r="E300" s="61">
        <f>Ведомственная!H553</f>
        <v>75101.5</v>
      </c>
      <c r="F300" s="61">
        <f>Ведомственная!I553</f>
        <v>75101.500000000015</v>
      </c>
      <c r="G300" s="61">
        <f>Ведомственная!J553</f>
        <v>73499.789099999995</v>
      </c>
      <c r="H300" s="467">
        <f t="shared" si="21"/>
        <v>97.867271758886275</v>
      </c>
    </row>
    <row r="301" spans="1:8" ht="32.25" customHeight="1" x14ac:dyDescent="0.3">
      <c r="A301" s="40"/>
      <c r="B301" s="365" t="s">
        <v>119</v>
      </c>
      <c r="C301" s="30" t="s">
        <v>426</v>
      </c>
      <c r="D301" s="2" t="s">
        <v>117</v>
      </c>
      <c r="E301" s="61">
        <f>Ведомственная!H554</f>
        <v>5445</v>
      </c>
      <c r="F301" s="61">
        <f>Ведомственная!I554</f>
        <v>5445</v>
      </c>
      <c r="G301" s="61">
        <f>Ведомственная!J554</f>
        <v>5389.7534400000004</v>
      </c>
      <c r="H301" s="467">
        <f t="shared" si="21"/>
        <v>98.985370798898074</v>
      </c>
    </row>
    <row r="302" spans="1:8" ht="243.75" x14ac:dyDescent="0.3">
      <c r="A302" s="40"/>
      <c r="B302" s="453" t="s">
        <v>718</v>
      </c>
      <c r="C302" s="30" t="s">
        <v>658</v>
      </c>
      <c r="D302" s="2"/>
      <c r="E302" s="61">
        <f>E303+E304</f>
        <v>86489.7</v>
      </c>
      <c r="F302" s="61">
        <f>F303+F304</f>
        <v>86489.700000000012</v>
      </c>
      <c r="G302" s="61">
        <f>G303+G304</f>
        <v>85516.40337</v>
      </c>
      <c r="H302" s="467">
        <f t="shared" si="21"/>
        <v>98.874667584695047</v>
      </c>
    </row>
    <row r="303" spans="1:8" ht="31.5" customHeight="1" x14ac:dyDescent="0.3">
      <c r="A303" s="40"/>
      <c r="B303" s="15" t="s">
        <v>111</v>
      </c>
      <c r="C303" s="30" t="s">
        <v>658</v>
      </c>
      <c r="D303" s="2" t="s">
        <v>110</v>
      </c>
      <c r="E303" s="61">
        <f>Ведомственная!H556</f>
        <v>81353.72</v>
      </c>
      <c r="F303" s="61">
        <f>Ведомственная!I556</f>
        <v>81353.720000000016</v>
      </c>
      <c r="G303" s="61">
        <f>Ведомственная!J556</f>
        <v>80418.677840000004</v>
      </c>
      <c r="H303" s="467">
        <f t="shared" si="21"/>
        <v>98.850646092151635</v>
      </c>
    </row>
    <row r="304" spans="1:8" ht="31.5" customHeight="1" x14ac:dyDescent="0.3">
      <c r="A304" s="40"/>
      <c r="B304" s="453" t="s">
        <v>119</v>
      </c>
      <c r="C304" s="30" t="s">
        <v>658</v>
      </c>
      <c r="D304" s="2" t="s">
        <v>117</v>
      </c>
      <c r="E304" s="61">
        <f>Ведомственная!H557</f>
        <v>5135.9799999999996</v>
      </c>
      <c r="F304" s="61">
        <f>Ведомственная!I557</f>
        <v>5135.9799999999996</v>
      </c>
      <c r="G304" s="61">
        <f>Ведомственная!J557</f>
        <v>5097.7255299999997</v>
      </c>
      <c r="H304" s="467">
        <f t="shared" si="21"/>
        <v>99.255167076195789</v>
      </c>
    </row>
    <row r="305" spans="1:8" ht="176.25" customHeight="1" x14ac:dyDescent="0.3">
      <c r="A305" s="40"/>
      <c r="B305" s="465" t="s">
        <v>685</v>
      </c>
      <c r="C305" s="76" t="s">
        <v>684</v>
      </c>
      <c r="D305" s="77"/>
      <c r="E305" s="61">
        <f>E306</f>
        <v>90949.8</v>
      </c>
      <c r="F305" s="61">
        <f>F306</f>
        <v>90949.8</v>
      </c>
      <c r="G305" s="61">
        <f>G306</f>
        <v>90949.8</v>
      </c>
      <c r="H305" s="467">
        <f t="shared" si="21"/>
        <v>100</v>
      </c>
    </row>
    <row r="306" spans="1:8" ht="32.25" customHeight="1" x14ac:dyDescent="0.3">
      <c r="A306" s="40"/>
      <c r="B306" s="15" t="s">
        <v>111</v>
      </c>
      <c r="C306" s="76" t="s">
        <v>684</v>
      </c>
      <c r="D306" s="77" t="s">
        <v>110</v>
      </c>
      <c r="E306" s="61">
        <f>Ведомственная!H559</f>
        <v>90949.8</v>
      </c>
      <c r="F306" s="61">
        <f>Ведомственная!I559</f>
        <v>90949.8</v>
      </c>
      <c r="G306" s="61">
        <f>Ведомственная!J559</f>
        <v>90949.8</v>
      </c>
      <c r="H306" s="467">
        <f t="shared" si="21"/>
        <v>100</v>
      </c>
    </row>
    <row r="307" spans="1:8" ht="75" x14ac:dyDescent="0.3">
      <c r="A307" s="40"/>
      <c r="B307" s="388" t="s">
        <v>719</v>
      </c>
      <c r="C307" s="30" t="s">
        <v>575</v>
      </c>
      <c r="D307" s="2"/>
      <c r="E307" s="61">
        <f>E308+E309</f>
        <v>12603.1</v>
      </c>
      <c r="F307" s="61">
        <f>F308+F309</f>
        <v>12603.099999999999</v>
      </c>
      <c r="G307" s="61">
        <f>G308+G309</f>
        <v>12519.91647</v>
      </c>
      <c r="H307" s="467">
        <f t="shared" si="21"/>
        <v>99.339975640913764</v>
      </c>
    </row>
    <row r="308" spans="1:8" ht="32.25" customHeight="1" x14ac:dyDescent="0.3">
      <c r="A308" s="40"/>
      <c r="B308" s="15" t="s">
        <v>111</v>
      </c>
      <c r="C308" s="30" t="s">
        <v>575</v>
      </c>
      <c r="D308" s="2" t="s">
        <v>110</v>
      </c>
      <c r="E308" s="61">
        <f>Ведомственная!H561</f>
        <v>12410.03</v>
      </c>
      <c r="F308" s="61">
        <f>Ведомственная!I561</f>
        <v>12410.029999999999</v>
      </c>
      <c r="G308" s="61">
        <f>Ведомственная!J561</f>
        <v>12333.24346</v>
      </c>
      <c r="H308" s="467">
        <f t="shared" si="21"/>
        <v>99.381254195195339</v>
      </c>
    </row>
    <row r="309" spans="1:8" ht="32.25" customHeight="1" x14ac:dyDescent="0.3">
      <c r="A309" s="40"/>
      <c r="B309" s="394" t="s">
        <v>119</v>
      </c>
      <c r="C309" s="30" t="s">
        <v>575</v>
      </c>
      <c r="D309" s="2" t="s">
        <v>117</v>
      </c>
      <c r="E309" s="61">
        <f>Ведомственная!H562</f>
        <v>193.07</v>
      </c>
      <c r="F309" s="61">
        <f>Ведомственная!I562</f>
        <v>193.07</v>
      </c>
      <c r="G309" s="61">
        <f>Ведомственная!J562</f>
        <v>186.67301</v>
      </c>
      <c r="H309" s="467">
        <f t="shared" si="21"/>
        <v>96.686699124669815</v>
      </c>
    </row>
    <row r="310" spans="1:8" ht="37.5" customHeight="1" x14ac:dyDescent="0.3">
      <c r="A310" s="40"/>
      <c r="B310" s="438" t="s">
        <v>622</v>
      </c>
      <c r="C310" s="30" t="s">
        <v>621</v>
      </c>
      <c r="D310" s="2"/>
      <c r="E310" s="61">
        <f>E314+E311</f>
        <v>8868.2999999999993</v>
      </c>
      <c r="F310" s="61">
        <f>F314+F311</f>
        <v>8868.2999999999993</v>
      </c>
      <c r="G310" s="61">
        <f>G314+G311</f>
        <v>8250.9</v>
      </c>
      <c r="H310" s="467">
        <f t="shared" si="21"/>
        <v>93.038124556002842</v>
      </c>
    </row>
    <row r="311" spans="1:8" ht="93.75" x14ac:dyDescent="0.3">
      <c r="A311" s="40"/>
      <c r="B311" s="444" t="s">
        <v>630</v>
      </c>
      <c r="C311" s="30" t="s">
        <v>631</v>
      </c>
      <c r="D311" s="2"/>
      <c r="E311" s="61">
        <f>E312+E313</f>
        <v>7287.5</v>
      </c>
      <c r="F311" s="61">
        <f>F312+F313</f>
        <v>7287.5</v>
      </c>
      <c r="G311" s="61">
        <f>G312+G313</f>
        <v>6670.2</v>
      </c>
      <c r="H311" s="467">
        <f t="shared" si="21"/>
        <v>91.52933104631218</v>
      </c>
    </row>
    <row r="312" spans="1:8" ht="37.5" customHeight="1" x14ac:dyDescent="0.3">
      <c r="A312" s="40"/>
      <c r="B312" s="15" t="s">
        <v>111</v>
      </c>
      <c r="C312" s="30" t="s">
        <v>631</v>
      </c>
      <c r="D312" s="2" t="s">
        <v>110</v>
      </c>
      <c r="E312" s="61">
        <f>Ведомственная!H565</f>
        <v>6972.5</v>
      </c>
      <c r="F312" s="61">
        <f>Ведомственная!I565</f>
        <v>6972.5</v>
      </c>
      <c r="G312" s="61">
        <f>Ведомственная!J565</f>
        <v>6389.9</v>
      </c>
      <c r="H312" s="467">
        <f t="shared" si="21"/>
        <v>91.644316959483689</v>
      </c>
    </row>
    <row r="313" spans="1:8" ht="37.5" customHeight="1" x14ac:dyDescent="0.3">
      <c r="A313" s="40"/>
      <c r="B313" s="453" t="s">
        <v>119</v>
      </c>
      <c r="C313" s="30" t="s">
        <v>631</v>
      </c>
      <c r="D313" s="2" t="s">
        <v>117</v>
      </c>
      <c r="E313" s="61">
        <f>Ведомственная!H566</f>
        <v>315</v>
      </c>
      <c r="F313" s="61">
        <f>Ведомственная!I566</f>
        <v>315</v>
      </c>
      <c r="G313" s="61">
        <f>Ведомственная!J566</f>
        <v>280.3</v>
      </c>
      <c r="H313" s="467">
        <f t="shared" si="21"/>
        <v>88.984126984126988</v>
      </c>
    </row>
    <row r="314" spans="1:8" ht="98.25" customHeight="1" x14ac:dyDescent="0.3">
      <c r="A314" s="40"/>
      <c r="B314" s="419" t="s">
        <v>596</v>
      </c>
      <c r="C314" s="30" t="s">
        <v>595</v>
      </c>
      <c r="D314" s="2"/>
      <c r="E314" s="61">
        <f>E315</f>
        <v>1580.8</v>
      </c>
      <c r="F314" s="61">
        <f>F315</f>
        <v>1580.8</v>
      </c>
      <c r="G314" s="61">
        <f>G315</f>
        <v>1580.7</v>
      </c>
      <c r="H314" s="467">
        <f t="shared" si="21"/>
        <v>99.993674089068833</v>
      </c>
    </row>
    <row r="315" spans="1:8" ht="32.25" customHeight="1" x14ac:dyDescent="0.3">
      <c r="A315" s="40"/>
      <c r="B315" s="15" t="s">
        <v>111</v>
      </c>
      <c r="C315" s="30" t="s">
        <v>595</v>
      </c>
      <c r="D315" s="2" t="s">
        <v>110</v>
      </c>
      <c r="E315" s="61">
        <f>Ведомственная!H618</f>
        <v>1580.8</v>
      </c>
      <c r="F315" s="61">
        <f>Ведомственная!I618</f>
        <v>1580.8</v>
      </c>
      <c r="G315" s="61">
        <f>Ведомственная!J618</f>
        <v>1580.7</v>
      </c>
      <c r="H315" s="467">
        <f t="shared" si="21"/>
        <v>99.993674089068833</v>
      </c>
    </row>
    <row r="316" spans="1:8" ht="48" customHeight="1" x14ac:dyDescent="0.3">
      <c r="A316" s="205" t="s">
        <v>255</v>
      </c>
      <c r="B316" s="203" t="s">
        <v>491</v>
      </c>
      <c r="C316" s="197" t="s">
        <v>221</v>
      </c>
      <c r="D316" s="197"/>
      <c r="E316" s="194">
        <f>E317</f>
        <v>15355.4</v>
      </c>
      <c r="F316" s="194">
        <f>F317</f>
        <v>15355.4</v>
      </c>
      <c r="G316" s="194">
        <f>G317</f>
        <v>15345.969429999999</v>
      </c>
      <c r="H316" s="510">
        <f t="shared" si="21"/>
        <v>99.938584667283166</v>
      </c>
    </row>
    <row r="317" spans="1:8" ht="63" customHeight="1" x14ac:dyDescent="0.3">
      <c r="A317" s="36"/>
      <c r="B317" s="116" t="s">
        <v>121</v>
      </c>
      <c r="C317" s="8" t="s">
        <v>232</v>
      </c>
      <c r="D317" s="8"/>
      <c r="E317" s="61">
        <f>E318+E326+E323</f>
        <v>15355.4</v>
      </c>
      <c r="F317" s="61">
        <f>F318+F326+F323</f>
        <v>15355.4</v>
      </c>
      <c r="G317" s="61">
        <f>G318+G326+G323</f>
        <v>15345.969429999999</v>
      </c>
      <c r="H317" s="467">
        <f t="shared" si="21"/>
        <v>99.938584667283166</v>
      </c>
    </row>
    <row r="318" spans="1:8" ht="68.25" customHeight="1" x14ac:dyDescent="0.3">
      <c r="A318" s="36"/>
      <c r="B318" s="120" t="s">
        <v>145</v>
      </c>
      <c r="C318" s="8" t="s">
        <v>233</v>
      </c>
      <c r="D318" s="29"/>
      <c r="E318" s="61">
        <f>E319+E321+E322+E320</f>
        <v>12577.4</v>
      </c>
      <c r="F318" s="61">
        <f>F319+F321+F322+F320</f>
        <v>12577.4</v>
      </c>
      <c r="G318" s="61">
        <f>G319+G321+G322+G320</f>
        <v>12577.149429999999</v>
      </c>
      <c r="H318" s="467">
        <f t="shared" si="21"/>
        <v>99.998007775851931</v>
      </c>
    </row>
    <row r="319" spans="1:8" ht="68.25" customHeight="1" x14ac:dyDescent="0.3">
      <c r="A319" s="36"/>
      <c r="B319" s="286" t="s">
        <v>106</v>
      </c>
      <c r="C319" s="8" t="s">
        <v>233</v>
      </c>
      <c r="D319" s="29" t="s">
        <v>84</v>
      </c>
      <c r="E319" s="61">
        <f>Ведомственная!H298+Ведомственная!H754+Ведомственная!H622</f>
        <v>1628</v>
      </c>
      <c r="F319" s="61">
        <f>Ведомственная!I298+Ведомственная!I754+Ведомственная!I622</f>
        <v>1628</v>
      </c>
      <c r="G319" s="61">
        <f>Ведомственная!J298+Ведомственная!J754+Ведомственная!J622</f>
        <v>1627.7900399999999</v>
      </c>
      <c r="H319" s="467">
        <f t="shared" si="21"/>
        <v>99.987103194103184</v>
      </c>
    </row>
    <row r="320" spans="1:8" ht="28.5" customHeight="1" x14ac:dyDescent="0.3">
      <c r="A320" s="36"/>
      <c r="B320" s="93" t="s">
        <v>163</v>
      </c>
      <c r="C320" s="8" t="s">
        <v>233</v>
      </c>
      <c r="D320" s="29" t="s">
        <v>608</v>
      </c>
      <c r="E320" s="61">
        <f>Ведомственная!H755</f>
        <v>450</v>
      </c>
      <c r="F320" s="61">
        <f>Ведомственная!I755</f>
        <v>450</v>
      </c>
      <c r="G320" s="61">
        <f>Ведомственная!J755</f>
        <v>450</v>
      </c>
      <c r="H320" s="467">
        <f t="shared" si="21"/>
        <v>100</v>
      </c>
    </row>
    <row r="321" spans="1:8" ht="39" customHeight="1" x14ac:dyDescent="0.3">
      <c r="A321" s="36"/>
      <c r="B321" s="5" t="s">
        <v>111</v>
      </c>
      <c r="C321" s="8" t="s">
        <v>233</v>
      </c>
      <c r="D321" s="30" t="s">
        <v>110</v>
      </c>
      <c r="E321" s="61">
        <f>Ведомственная!H623</f>
        <v>9840</v>
      </c>
      <c r="F321" s="61">
        <f>Ведомственная!I623</f>
        <v>9840</v>
      </c>
      <c r="G321" s="61">
        <f>Ведомственная!J623</f>
        <v>9839.9717999999993</v>
      </c>
      <c r="H321" s="467">
        <f t="shared" si="21"/>
        <v>99.999713414634144</v>
      </c>
    </row>
    <row r="322" spans="1:8" ht="39" customHeight="1" x14ac:dyDescent="0.3">
      <c r="A322" s="36"/>
      <c r="B322" s="5" t="s">
        <v>119</v>
      </c>
      <c r="C322" s="8" t="s">
        <v>233</v>
      </c>
      <c r="D322" s="30" t="s">
        <v>117</v>
      </c>
      <c r="E322" s="61">
        <f>Ведомственная!H624</f>
        <v>659.4</v>
      </c>
      <c r="F322" s="61">
        <f>Ведомственная!I624</f>
        <v>659.4</v>
      </c>
      <c r="G322" s="61">
        <f>Ведомственная!J624</f>
        <v>659.38759000000005</v>
      </c>
      <c r="H322" s="467">
        <f t="shared" si="21"/>
        <v>99.99811798604793</v>
      </c>
    </row>
    <row r="323" spans="1:8" ht="126" customHeight="1" x14ac:dyDescent="0.3">
      <c r="A323" s="36"/>
      <c r="B323" s="5" t="s">
        <v>441</v>
      </c>
      <c r="C323" s="8" t="s">
        <v>442</v>
      </c>
      <c r="D323" s="30"/>
      <c r="E323" s="61">
        <f>E324+E325</f>
        <v>2022</v>
      </c>
      <c r="F323" s="61">
        <f>F324+F325</f>
        <v>2021.9999999999998</v>
      </c>
      <c r="G323" s="61">
        <f>G324+G325</f>
        <v>2012.8200000000002</v>
      </c>
      <c r="H323" s="467">
        <f t="shared" si="21"/>
        <v>99.545994065281917</v>
      </c>
    </row>
    <row r="324" spans="1:8" ht="38.25" customHeight="1" x14ac:dyDescent="0.3">
      <c r="A324" s="36"/>
      <c r="B324" s="13" t="s">
        <v>111</v>
      </c>
      <c r="C324" s="8" t="s">
        <v>442</v>
      </c>
      <c r="D324" s="30" t="s">
        <v>110</v>
      </c>
      <c r="E324" s="61">
        <f>Ведомственная!H626</f>
        <v>1922.3287499999999</v>
      </c>
      <c r="F324" s="61">
        <f>Ведомственная!I626</f>
        <v>1922.3287499999997</v>
      </c>
      <c r="G324" s="61">
        <f>Ведомственная!J626</f>
        <v>1913.1487500000001</v>
      </c>
      <c r="H324" s="467">
        <f t="shared" si="21"/>
        <v>99.522454210810736</v>
      </c>
    </row>
    <row r="325" spans="1:8" ht="38.25" customHeight="1" x14ac:dyDescent="0.3">
      <c r="A325" s="36"/>
      <c r="B325" s="186" t="s">
        <v>119</v>
      </c>
      <c r="C325" s="8" t="s">
        <v>442</v>
      </c>
      <c r="D325" s="30" t="s">
        <v>117</v>
      </c>
      <c r="E325" s="61">
        <f>Ведомственная!H627</f>
        <v>99.671250000000001</v>
      </c>
      <c r="F325" s="61">
        <f>Ведомственная!I627</f>
        <v>99.671250000000001</v>
      </c>
      <c r="G325" s="61">
        <f>Ведомственная!J627</f>
        <v>99.671250000000001</v>
      </c>
      <c r="H325" s="467">
        <f t="shared" si="21"/>
        <v>100</v>
      </c>
    </row>
    <row r="326" spans="1:8" ht="101.25" customHeight="1" x14ac:dyDescent="0.3">
      <c r="A326" s="36"/>
      <c r="B326" s="98" t="s">
        <v>424</v>
      </c>
      <c r="C326" s="411" t="s">
        <v>586</v>
      </c>
      <c r="D326" s="105"/>
      <c r="E326" s="61">
        <f>E327+E328</f>
        <v>756</v>
      </c>
      <c r="F326" s="61">
        <f>F327+F328</f>
        <v>756</v>
      </c>
      <c r="G326" s="61">
        <f>G327+G328</f>
        <v>756</v>
      </c>
      <c r="H326" s="467">
        <f t="shared" si="21"/>
        <v>100</v>
      </c>
    </row>
    <row r="327" spans="1:8" ht="46.5" customHeight="1" x14ac:dyDescent="0.3">
      <c r="A327" s="36"/>
      <c r="B327" s="218" t="s">
        <v>422</v>
      </c>
      <c r="C327" s="411" t="s">
        <v>586</v>
      </c>
      <c r="D327" s="105" t="s">
        <v>83</v>
      </c>
      <c r="E327" s="61">
        <f>Ведомственная!H777</f>
        <v>752</v>
      </c>
      <c r="F327" s="61">
        <f>Ведомственная!I777</f>
        <v>752</v>
      </c>
      <c r="G327" s="61">
        <f>Ведомственная!J777</f>
        <v>752</v>
      </c>
      <c r="H327" s="467">
        <f t="shared" si="21"/>
        <v>100</v>
      </c>
    </row>
    <row r="328" spans="1:8" ht="58.5" customHeight="1" x14ac:dyDescent="0.3">
      <c r="A328" s="36"/>
      <c r="B328" s="100" t="s">
        <v>106</v>
      </c>
      <c r="C328" s="411" t="s">
        <v>586</v>
      </c>
      <c r="D328" s="105" t="s">
        <v>84</v>
      </c>
      <c r="E328" s="61">
        <f>Ведомственная!H778</f>
        <v>4</v>
      </c>
      <c r="F328" s="61">
        <f>Ведомственная!I778</f>
        <v>4</v>
      </c>
      <c r="G328" s="61">
        <f>Ведомственная!J778</f>
        <v>4</v>
      </c>
      <c r="H328" s="467">
        <f t="shared" si="21"/>
        <v>100</v>
      </c>
    </row>
    <row r="329" spans="1:8" ht="80.25" customHeight="1" x14ac:dyDescent="0.3">
      <c r="A329" s="207" t="s">
        <v>158</v>
      </c>
      <c r="B329" s="196" t="s">
        <v>518</v>
      </c>
      <c r="C329" s="197" t="s">
        <v>225</v>
      </c>
      <c r="D329" s="73"/>
      <c r="E329" s="194">
        <f>E330+E333</f>
        <v>19710.500000000004</v>
      </c>
      <c r="F329" s="194">
        <f>F330+F333</f>
        <v>19710.500000000004</v>
      </c>
      <c r="G329" s="194">
        <f>G330+G333</f>
        <v>19709.83541</v>
      </c>
      <c r="H329" s="510">
        <f t="shared" si="21"/>
        <v>99.996628243829406</v>
      </c>
    </row>
    <row r="330" spans="1:8" ht="75.75" customHeight="1" x14ac:dyDescent="0.3">
      <c r="A330" s="208"/>
      <c r="B330" s="209" t="s">
        <v>129</v>
      </c>
      <c r="C330" s="73" t="s">
        <v>226</v>
      </c>
      <c r="D330" s="80"/>
      <c r="E330" s="187">
        <f t="shared" ref="E330:G331" si="22">E331</f>
        <v>1451</v>
      </c>
      <c r="F330" s="187">
        <f t="shared" si="22"/>
        <v>1451</v>
      </c>
      <c r="G330" s="187">
        <f t="shared" si="22"/>
        <v>1450.875</v>
      </c>
      <c r="H330" s="467">
        <f t="shared" si="21"/>
        <v>99.991385251550653</v>
      </c>
    </row>
    <row r="331" spans="1:8" ht="66" customHeight="1" x14ac:dyDescent="0.3">
      <c r="A331" s="208"/>
      <c r="B331" s="209" t="s">
        <v>130</v>
      </c>
      <c r="C331" s="73" t="s">
        <v>227</v>
      </c>
      <c r="D331" s="80"/>
      <c r="E331" s="187">
        <f t="shared" si="22"/>
        <v>1451</v>
      </c>
      <c r="F331" s="187">
        <f t="shared" si="22"/>
        <v>1451</v>
      </c>
      <c r="G331" s="187">
        <f t="shared" si="22"/>
        <v>1450.875</v>
      </c>
      <c r="H331" s="467">
        <f t="shared" si="21"/>
        <v>99.991385251550653</v>
      </c>
    </row>
    <row r="332" spans="1:8" ht="48.75" customHeight="1" x14ac:dyDescent="0.3">
      <c r="A332" s="208"/>
      <c r="B332" s="106" t="s">
        <v>106</v>
      </c>
      <c r="C332" s="73" t="s">
        <v>227</v>
      </c>
      <c r="D332" s="80" t="s">
        <v>84</v>
      </c>
      <c r="E332" s="187">
        <f>Ведомственная!H733</f>
        <v>1451</v>
      </c>
      <c r="F332" s="187">
        <f>Ведомственная!I733</f>
        <v>1451</v>
      </c>
      <c r="G332" s="187">
        <f>Ведомственная!J733</f>
        <v>1450.875</v>
      </c>
      <c r="H332" s="467">
        <f t="shared" si="21"/>
        <v>99.991385251550653</v>
      </c>
    </row>
    <row r="333" spans="1:8" ht="36.75" customHeight="1" x14ac:dyDescent="0.3">
      <c r="A333" s="208"/>
      <c r="B333" s="120" t="s">
        <v>122</v>
      </c>
      <c r="C333" s="73" t="s">
        <v>228</v>
      </c>
      <c r="D333" s="80"/>
      <c r="E333" s="187">
        <f>E334+E337+E342</f>
        <v>18259.500000000004</v>
      </c>
      <c r="F333" s="187">
        <f>F334+F337+F342</f>
        <v>18259.500000000004</v>
      </c>
      <c r="G333" s="187">
        <f>G334+G337+G342</f>
        <v>18258.96041</v>
      </c>
      <c r="H333" s="467">
        <f t="shared" si="21"/>
        <v>99.997044880746984</v>
      </c>
    </row>
    <row r="334" spans="1:8" ht="39.75" customHeight="1" x14ac:dyDescent="0.3">
      <c r="A334" s="208"/>
      <c r="B334" s="106" t="s">
        <v>94</v>
      </c>
      <c r="C334" s="478" t="s">
        <v>229</v>
      </c>
      <c r="D334" s="80"/>
      <c r="E334" s="187">
        <f>E335+E336</f>
        <v>2507.4</v>
      </c>
      <c r="F334" s="187">
        <f>F335+F336</f>
        <v>2507.4</v>
      </c>
      <c r="G334" s="187">
        <f>G335+G336</f>
        <v>2507.3302800000001</v>
      </c>
      <c r="H334" s="467">
        <f t="shared" si="21"/>
        <v>99.997219430485757</v>
      </c>
    </row>
    <row r="335" spans="1:8" ht="48.75" customHeight="1" x14ac:dyDescent="0.3">
      <c r="A335" s="208"/>
      <c r="B335" s="189" t="s">
        <v>422</v>
      </c>
      <c r="C335" s="478" t="s">
        <v>229</v>
      </c>
      <c r="D335" s="80" t="s">
        <v>83</v>
      </c>
      <c r="E335" s="187">
        <f>Ведомственная!H746</f>
        <v>2449</v>
      </c>
      <c r="F335" s="187">
        <f>Ведомственная!I746</f>
        <v>2449</v>
      </c>
      <c r="G335" s="187">
        <f>Ведомственная!J746</f>
        <v>2448.93028</v>
      </c>
      <c r="H335" s="467">
        <f t="shared" si="21"/>
        <v>99.997153123723976</v>
      </c>
    </row>
    <row r="336" spans="1:8" ht="36" customHeight="1" x14ac:dyDescent="0.3">
      <c r="A336" s="208"/>
      <c r="B336" s="106" t="s">
        <v>106</v>
      </c>
      <c r="C336" s="478" t="s">
        <v>229</v>
      </c>
      <c r="D336" s="80" t="s">
        <v>84</v>
      </c>
      <c r="E336" s="187">
        <f>Ведомственная!H747</f>
        <v>58.4</v>
      </c>
      <c r="F336" s="187">
        <f>Ведомственная!I747</f>
        <v>58.399999999999991</v>
      </c>
      <c r="G336" s="187">
        <f>Ведомственная!J747</f>
        <v>58.4</v>
      </c>
      <c r="H336" s="467">
        <f t="shared" si="21"/>
        <v>100.00000000000003</v>
      </c>
    </row>
    <row r="337" spans="1:8" ht="39.75" customHeight="1" x14ac:dyDescent="0.3">
      <c r="A337" s="208"/>
      <c r="B337" s="120" t="s">
        <v>98</v>
      </c>
      <c r="C337" s="73" t="s">
        <v>230</v>
      </c>
      <c r="D337" s="80"/>
      <c r="E337" s="187">
        <f>E338+E339+E341+E340</f>
        <v>13977.2</v>
      </c>
      <c r="F337" s="187">
        <f>F338+F339+F341+F340</f>
        <v>13977.2</v>
      </c>
      <c r="G337" s="187">
        <f>G338+G339+G341+G340</f>
        <v>13976.752190000001</v>
      </c>
      <c r="H337" s="467">
        <f t="shared" si="21"/>
        <v>99.996796139427062</v>
      </c>
    </row>
    <row r="338" spans="1:8" ht="35.25" customHeight="1" x14ac:dyDescent="0.3">
      <c r="A338" s="208"/>
      <c r="B338" s="94" t="s">
        <v>88</v>
      </c>
      <c r="C338" s="73" t="s">
        <v>230</v>
      </c>
      <c r="D338" s="33" t="s">
        <v>86</v>
      </c>
      <c r="E338" s="187">
        <f>Ведомственная!H736</f>
        <v>12536.9</v>
      </c>
      <c r="F338" s="187">
        <f>Ведомственная!I736</f>
        <v>12536.9</v>
      </c>
      <c r="G338" s="187">
        <f>Ведомственная!J736</f>
        <v>12536.713530000001</v>
      </c>
      <c r="H338" s="467">
        <f t="shared" si="21"/>
        <v>99.998512630714146</v>
      </c>
    </row>
    <row r="339" spans="1:8" ht="58.5" customHeight="1" x14ac:dyDescent="0.3">
      <c r="A339" s="208"/>
      <c r="B339" s="91" t="s">
        <v>106</v>
      </c>
      <c r="C339" s="73" t="s">
        <v>230</v>
      </c>
      <c r="D339" s="2" t="s">
        <v>84</v>
      </c>
      <c r="E339" s="187">
        <f>Ведомственная!H737</f>
        <v>1246.5999999999999</v>
      </c>
      <c r="F339" s="187">
        <f>Ведомственная!I737</f>
        <v>1246.5999999999999</v>
      </c>
      <c r="G339" s="187">
        <f>Ведомственная!J737</f>
        <v>1246.4136599999999</v>
      </c>
      <c r="H339" s="467">
        <f t="shared" ref="H339:H402" si="23">G339/F339*100</f>
        <v>99.985052141825776</v>
      </c>
    </row>
    <row r="340" spans="1:8" ht="58.5" customHeight="1" x14ac:dyDescent="0.3">
      <c r="A340" s="208"/>
      <c r="B340" s="100" t="s">
        <v>660</v>
      </c>
      <c r="C340" s="73" t="s">
        <v>230</v>
      </c>
      <c r="D340" s="2" t="s">
        <v>659</v>
      </c>
      <c r="E340" s="187">
        <f>Ведомственная!H738</f>
        <v>1</v>
      </c>
      <c r="F340" s="187">
        <f>Ведомственная!I738</f>
        <v>1</v>
      </c>
      <c r="G340" s="187">
        <f>Ведомственная!J738</f>
        <v>1</v>
      </c>
      <c r="H340" s="467">
        <f t="shared" si="23"/>
        <v>100</v>
      </c>
    </row>
    <row r="341" spans="1:8" ht="28.5" customHeight="1" x14ac:dyDescent="0.3">
      <c r="A341" s="208"/>
      <c r="B341" s="91" t="s">
        <v>164</v>
      </c>
      <c r="C341" s="73" t="s">
        <v>230</v>
      </c>
      <c r="D341" s="2" t="s">
        <v>85</v>
      </c>
      <c r="E341" s="187">
        <f>Ведомственная!H739</f>
        <v>192.7</v>
      </c>
      <c r="F341" s="187">
        <f>Ведомственная!I739</f>
        <v>192.7</v>
      </c>
      <c r="G341" s="187">
        <f>Ведомственная!J739</f>
        <v>192.625</v>
      </c>
      <c r="H341" s="467">
        <f t="shared" si="23"/>
        <v>99.961079398028033</v>
      </c>
    </row>
    <row r="342" spans="1:8" ht="28.5" customHeight="1" x14ac:dyDescent="0.3">
      <c r="A342" s="208"/>
      <c r="B342" s="91" t="s">
        <v>455</v>
      </c>
      <c r="C342" s="73" t="s">
        <v>456</v>
      </c>
      <c r="D342" s="2"/>
      <c r="E342" s="187">
        <f>E343</f>
        <v>1774.9</v>
      </c>
      <c r="F342" s="187">
        <f>F343</f>
        <v>1774.9</v>
      </c>
      <c r="G342" s="187">
        <f>G343</f>
        <v>1774.8779400000001</v>
      </c>
      <c r="H342" s="467">
        <f t="shared" si="23"/>
        <v>99.998757113076792</v>
      </c>
    </row>
    <row r="343" spans="1:8" ht="28.5" customHeight="1" x14ac:dyDescent="0.3">
      <c r="A343" s="208"/>
      <c r="B343" s="91" t="s">
        <v>88</v>
      </c>
      <c r="C343" s="73" t="s">
        <v>456</v>
      </c>
      <c r="D343" s="2" t="s">
        <v>86</v>
      </c>
      <c r="E343" s="187">
        <f>Ведомственная!H741</f>
        <v>1774.9</v>
      </c>
      <c r="F343" s="187">
        <f>Ведомственная!I741</f>
        <v>1774.9</v>
      </c>
      <c r="G343" s="187">
        <f>Ведомственная!J741</f>
        <v>1774.8779400000001</v>
      </c>
      <c r="H343" s="467">
        <f t="shared" si="23"/>
        <v>99.998757113076792</v>
      </c>
    </row>
    <row r="344" spans="1:8" ht="74.25" customHeight="1" x14ac:dyDescent="0.3">
      <c r="A344" s="207" t="s">
        <v>159</v>
      </c>
      <c r="B344" s="203" t="s">
        <v>516</v>
      </c>
      <c r="C344" s="197" t="s">
        <v>246</v>
      </c>
      <c r="D344" s="193"/>
      <c r="E344" s="194">
        <f>E345+E353+E362+E368+E359</f>
        <v>157677.19999999998</v>
      </c>
      <c r="F344" s="194">
        <f>F345+F353+F362+F368+F359</f>
        <v>157677.19999999998</v>
      </c>
      <c r="G344" s="194">
        <f>G345+G353+G362+G368+G359</f>
        <v>157609.67856</v>
      </c>
      <c r="H344" s="510">
        <f t="shared" si="23"/>
        <v>99.95717742324193</v>
      </c>
    </row>
    <row r="345" spans="1:8" ht="42" customHeight="1" x14ac:dyDescent="0.3">
      <c r="A345" s="36"/>
      <c r="B345" s="245" t="s">
        <v>290</v>
      </c>
      <c r="C345" s="30" t="s">
        <v>251</v>
      </c>
      <c r="D345" s="2"/>
      <c r="E345" s="61">
        <f>E346+E351</f>
        <v>8369.1</v>
      </c>
      <c r="F345" s="61">
        <f>F346+F351</f>
        <v>8369.1</v>
      </c>
      <c r="G345" s="61">
        <f>G346+G351</f>
        <v>8368.9976700000007</v>
      </c>
      <c r="H345" s="467">
        <f t="shared" si="23"/>
        <v>99.998777287880429</v>
      </c>
    </row>
    <row r="346" spans="1:8" ht="34.5" customHeight="1" x14ac:dyDescent="0.3">
      <c r="A346" s="36"/>
      <c r="B346" s="245" t="s">
        <v>447</v>
      </c>
      <c r="C346" s="8" t="s">
        <v>252</v>
      </c>
      <c r="D346" s="2"/>
      <c r="E346" s="61">
        <f>E348+E350+E349+E347</f>
        <v>7738.2</v>
      </c>
      <c r="F346" s="61">
        <f>F348+F350+F349+F347</f>
        <v>7738.2</v>
      </c>
      <c r="G346" s="61">
        <f>G348+G350+G349+G347</f>
        <v>7738.1334699999998</v>
      </c>
      <c r="H346" s="467">
        <f t="shared" si="23"/>
        <v>99.999140239332135</v>
      </c>
    </row>
    <row r="347" spans="1:8" ht="34.5" customHeight="1" x14ac:dyDescent="0.3">
      <c r="A347" s="36"/>
      <c r="B347" s="455" t="s">
        <v>88</v>
      </c>
      <c r="C347" s="8" t="s">
        <v>252</v>
      </c>
      <c r="D347" s="2" t="s">
        <v>86</v>
      </c>
      <c r="E347" s="61">
        <f>Ведомственная!H674</f>
        <v>57.8</v>
      </c>
      <c r="F347" s="61">
        <f>Ведомственная!I674</f>
        <v>57.8</v>
      </c>
      <c r="G347" s="61">
        <f>Ведомственная!J674</f>
        <v>57.733469999999997</v>
      </c>
      <c r="H347" s="467">
        <f t="shared" si="23"/>
        <v>99.884896193771624</v>
      </c>
    </row>
    <row r="348" spans="1:8" ht="60.75" customHeight="1" x14ac:dyDescent="0.3">
      <c r="A348" s="36"/>
      <c r="B348" s="91" t="s">
        <v>106</v>
      </c>
      <c r="C348" s="8" t="s">
        <v>252</v>
      </c>
      <c r="D348" s="2" t="s">
        <v>84</v>
      </c>
      <c r="E348" s="61">
        <f>Ведомственная!H675</f>
        <v>742.5</v>
      </c>
      <c r="F348" s="61">
        <f>Ведомственная!I675</f>
        <v>742.5</v>
      </c>
      <c r="G348" s="61">
        <f>Ведомственная!J675</f>
        <v>742.5</v>
      </c>
      <c r="H348" s="467">
        <f t="shared" si="23"/>
        <v>100</v>
      </c>
    </row>
    <row r="349" spans="1:8" ht="30.75" customHeight="1" x14ac:dyDescent="0.3">
      <c r="A349" s="36"/>
      <c r="B349" s="91" t="s">
        <v>420</v>
      </c>
      <c r="C349" s="8" t="s">
        <v>252</v>
      </c>
      <c r="D349" s="2" t="s">
        <v>419</v>
      </c>
      <c r="E349" s="61">
        <f>Ведомственная!H676</f>
        <v>33</v>
      </c>
      <c r="F349" s="61">
        <f>Ведомственная!I676</f>
        <v>33</v>
      </c>
      <c r="G349" s="61">
        <f>Ведомственная!J676</f>
        <v>33</v>
      </c>
      <c r="H349" s="467">
        <f t="shared" si="23"/>
        <v>100</v>
      </c>
    </row>
    <row r="350" spans="1:8" ht="31.5" customHeight="1" x14ac:dyDescent="0.3">
      <c r="A350" s="36"/>
      <c r="B350" s="91" t="s">
        <v>111</v>
      </c>
      <c r="C350" s="8" t="s">
        <v>252</v>
      </c>
      <c r="D350" s="2" t="s">
        <v>110</v>
      </c>
      <c r="E350" s="61">
        <f>Ведомственная!H677</f>
        <v>6904.9</v>
      </c>
      <c r="F350" s="61">
        <f>Ведомственная!I677</f>
        <v>6904.9</v>
      </c>
      <c r="G350" s="61">
        <f>Ведомственная!J677</f>
        <v>6904.9</v>
      </c>
      <c r="H350" s="467">
        <f t="shared" si="23"/>
        <v>100</v>
      </c>
    </row>
    <row r="351" spans="1:8" ht="26.25" customHeight="1" x14ac:dyDescent="0.3">
      <c r="A351" s="36"/>
      <c r="B351" s="91" t="s">
        <v>590</v>
      </c>
      <c r="C351" s="8" t="s">
        <v>578</v>
      </c>
      <c r="D351" s="2"/>
      <c r="E351" s="61">
        <f>E352</f>
        <v>630.9</v>
      </c>
      <c r="F351" s="61">
        <f>F352</f>
        <v>630.9</v>
      </c>
      <c r="G351" s="61">
        <f>G352</f>
        <v>630.86419999999998</v>
      </c>
      <c r="H351" s="467">
        <f t="shared" si="23"/>
        <v>99.994325566650815</v>
      </c>
    </row>
    <row r="352" spans="1:8" ht="31.5" customHeight="1" x14ac:dyDescent="0.3">
      <c r="A352" s="36"/>
      <c r="B352" s="91" t="s">
        <v>111</v>
      </c>
      <c r="C352" s="8" t="s">
        <v>578</v>
      </c>
      <c r="D352" s="2" t="s">
        <v>110</v>
      </c>
      <c r="E352" s="61">
        <f>Ведомственная!H679</f>
        <v>630.9</v>
      </c>
      <c r="F352" s="61">
        <f>Ведомственная!I679</f>
        <v>630.9</v>
      </c>
      <c r="G352" s="61">
        <f>Ведомственная!J679</f>
        <v>630.86419999999998</v>
      </c>
      <c r="H352" s="467">
        <f t="shared" si="23"/>
        <v>99.994325566650815</v>
      </c>
    </row>
    <row r="353" spans="1:8" ht="42" customHeight="1" x14ac:dyDescent="0.3">
      <c r="A353" s="36"/>
      <c r="B353" s="92" t="s">
        <v>292</v>
      </c>
      <c r="C353" s="76" t="s">
        <v>247</v>
      </c>
      <c r="D353" s="29"/>
      <c r="E353" s="61">
        <f>E354+E357</f>
        <v>637.80000000000007</v>
      </c>
      <c r="F353" s="61">
        <f>F354+F357</f>
        <v>637.80000000000007</v>
      </c>
      <c r="G353" s="61">
        <f>G354+G357</f>
        <v>593.16895</v>
      </c>
      <c r="H353" s="467">
        <f t="shared" si="23"/>
        <v>93.002343994982738</v>
      </c>
    </row>
    <row r="354" spans="1:8" ht="64.5" customHeight="1" x14ac:dyDescent="0.3">
      <c r="A354" s="31"/>
      <c r="B354" s="245" t="s">
        <v>291</v>
      </c>
      <c r="C354" s="76" t="s">
        <v>248</v>
      </c>
      <c r="D354" s="29"/>
      <c r="E354" s="61">
        <f>E355+E356</f>
        <v>82.6</v>
      </c>
      <c r="F354" s="61">
        <f>F355+F356</f>
        <v>82.6</v>
      </c>
      <c r="G354" s="61">
        <f>G355+G356</f>
        <v>82.58</v>
      </c>
      <c r="H354" s="467">
        <f t="shared" si="23"/>
        <v>99.97578692493947</v>
      </c>
    </row>
    <row r="355" spans="1:8" ht="46.5" customHeight="1" x14ac:dyDescent="0.3">
      <c r="A355" s="31"/>
      <c r="B355" s="91" t="s">
        <v>106</v>
      </c>
      <c r="C355" s="76" t="s">
        <v>248</v>
      </c>
      <c r="D355" s="29" t="s">
        <v>84</v>
      </c>
      <c r="E355" s="61">
        <f>Ведомственная!H682</f>
        <v>73.599999999999994</v>
      </c>
      <c r="F355" s="61">
        <f>Ведомственная!I682</f>
        <v>73.599999999999994</v>
      </c>
      <c r="G355" s="61">
        <f>Ведомственная!J682</f>
        <v>73.58</v>
      </c>
      <c r="H355" s="467">
        <f t="shared" si="23"/>
        <v>99.97282608695653</v>
      </c>
    </row>
    <row r="356" spans="1:8" ht="46.5" customHeight="1" x14ac:dyDescent="0.3">
      <c r="A356" s="31"/>
      <c r="B356" s="91" t="s">
        <v>111</v>
      </c>
      <c r="C356" s="76" t="s">
        <v>717</v>
      </c>
      <c r="D356" s="29" t="s">
        <v>110</v>
      </c>
      <c r="E356" s="61">
        <f>Ведомственная!H663</f>
        <v>9</v>
      </c>
      <c r="F356" s="61">
        <f>Ведомственная!I663</f>
        <v>9</v>
      </c>
      <c r="G356" s="61">
        <f>Ведомственная!J663</f>
        <v>9</v>
      </c>
      <c r="H356" s="467">
        <f t="shared" si="23"/>
        <v>100</v>
      </c>
    </row>
    <row r="357" spans="1:8" ht="183.75" customHeight="1" x14ac:dyDescent="0.3">
      <c r="A357" s="31"/>
      <c r="B357" s="273" t="s">
        <v>451</v>
      </c>
      <c r="C357" s="8" t="s">
        <v>249</v>
      </c>
      <c r="D357" s="2"/>
      <c r="E357" s="61">
        <f>E358</f>
        <v>555.20000000000005</v>
      </c>
      <c r="F357" s="61">
        <f>F358</f>
        <v>555.20000000000005</v>
      </c>
      <c r="G357" s="61">
        <f>G358</f>
        <v>510.58895000000001</v>
      </c>
      <c r="H357" s="467">
        <f t="shared" si="23"/>
        <v>91.964868515850142</v>
      </c>
    </row>
    <row r="358" spans="1:8" ht="27.75" customHeight="1" x14ac:dyDescent="0.3">
      <c r="A358" s="31"/>
      <c r="B358" s="91" t="s">
        <v>111</v>
      </c>
      <c r="C358" s="8" t="s">
        <v>249</v>
      </c>
      <c r="D358" s="80" t="s">
        <v>110</v>
      </c>
      <c r="E358" s="61">
        <f>Ведомственная!H665</f>
        <v>555.20000000000005</v>
      </c>
      <c r="F358" s="61">
        <f>Ведомственная!I665</f>
        <v>555.20000000000005</v>
      </c>
      <c r="G358" s="61">
        <f>Ведомственная!J665</f>
        <v>510.58895000000001</v>
      </c>
      <c r="H358" s="467">
        <f t="shared" si="23"/>
        <v>91.964868515850142</v>
      </c>
    </row>
    <row r="359" spans="1:8" ht="37.5" x14ac:dyDescent="0.3">
      <c r="A359" s="31"/>
      <c r="B359" s="91" t="s">
        <v>711</v>
      </c>
      <c r="C359" s="30" t="s">
        <v>710</v>
      </c>
      <c r="D359" s="80"/>
      <c r="E359" s="61">
        <f t="shared" ref="E359:G360" si="24">E360</f>
        <v>345</v>
      </c>
      <c r="F359" s="61">
        <f t="shared" si="24"/>
        <v>345</v>
      </c>
      <c r="G359" s="61">
        <f t="shared" si="24"/>
        <v>345</v>
      </c>
      <c r="H359" s="467">
        <f t="shared" si="23"/>
        <v>100</v>
      </c>
    </row>
    <row r="360" spans="1:8" ht="56.25" x14ac:dyDescent="0.3">
      <c r="A360" s="31"/>
      <c r="B360" s="91" t="s">
        <v>712</v>
      </c>
      <c r="C360" s="30" t="s">
        <v>709</v>
      </c>
      <c r="D360" s="80"/>
      <c r="E360" s="61">
        <f t="shared" si="24"/>
        <v>345</v>
      </c>
      <c r="F360" s="61">
        <f t="shared" si="24"/>
        <v>345</v>
      </c>
      <c r="G360" s="61">
        <f t="shared" si="24"/>
        <v>345</v>
      </c>
      <c r="H360" s="467">
        <f t="shared" si="23"/>
        <v>100</v>
      </c>
    </row>
    <row r="361" spans="1:8" ht="27.75" customHeight="1" x14ac:dyDescent="0.3">
      <c r="A361" s="31"/>
      <c r="B361" s="91" t="s">
        <v>111</v>
      </c>
      <c r="C361" s="30" t="s">
        <v>709</v>
      </c>
      <c r="D361" s="29" t="s">
        <v>110</v>
      </c>
      <c r="E361" s="61">
        <f>Ведомственная!H685</f>
        <v>345</v>
      </c>
      <c r="F361" s="61">
        <f>Ведомственная!I685</f>
        <v>345</v>
      </c>
      <c r="G361" s="61">
        <f>Ведомственная!J685</f>
        <v>345</v>
      </c>
      <c r="H361" s="467">
        <f t="shared" si="23"/>
        <v>100</v>
      </c>
    </row>
    <row r="362" spans="1:8" ht="61.5" customHeight="1" x14ac:dyDescent="0.3">
      <c r="A362" s="31"/>
      <c r="B362" s="93" t="s">
        <v>133</v>
      </c>
      <c r="C362" s="8" t="s">
        <v>552</v>
      </c>
      <c r="D362" s="2"/>
      <c r="E362" s="61">
        <f>E363</f>
        <v>144125.59999999998</v>
      </c>
      <c r="F362" s="61">
        <f>F363</f>
        <v>144125.59999999998</v>
      </c>
      <c r="G362" s="61">
        <f>G363</f>
        <v>144102.83106999999</v>
      </c>
      <c r="H362" s="467">
        <f t="shared" si="23"/>
        <v>99.984202022402684</v>
      </c>
    </row>
    <row r="363" spans="1:8" ht="46.5" customHeight="1" x14ac:dyDescent="0.3">
      <c r="A363" s="31"/>
      <c r="B363" s="93" t="s">
        <v>98</v>
      </c>
      <c r="C363" s="8" t="s">
        <v>553</v>
      </c>
      <c r="D363" s="2"/>
      <c r="E363" s="61">
        <f>E364+E365+E366+E367</f>
        <v>144125.59999999998</v>
      </c>
      <c r="F363" s="61">
        <f>F364+F365+F366+F367</f>
        <v>144125.59999999998</v>
      </c>
      <c r="G363" s="61">
        <f>G364+G365+G366+G367</f>
        <v>144102.83106999999</v>
      </c>
      <c r="H363" s="467">
        <f t="shared" si="23"/>
        <v>99.984202022402684</v>
      </c>
    </row>
    <row r="364" spans="1:8" ht="46.5" customHeight="1" x14ac:dyDescent="0.3">
      <c r="A364" s="31"/>
      <c r="B364" s="94" t="s">
        <v>88</v>
      </c>
      <c r="C364" s="8" t="s">
        <v>553</v>
      </c>
      <c r="D364" s="33" t="s">
        <v>86</v>
      </c>
      <c r="E364" s="61">
        <f>Ведомственная!H693</f>
        <v>5591.8</v>
      </c>
      <c r="F364" s="61">
        <f>Ведомственная!I693</f>
        <v>5591.8</v>
      </c>
      <c r="G364" s="61">
        <f>Ведомственная!J693</f>
        <v>5591.7764999999999</v>
      </c>
      <c r="H364" s="467">
        <f t="shared" si="23"/>
        <v>99.99957974176472</v>
      </c>
    </row>
    <row r="365" spans="1:8" ht="69.75" customHeight="1" x14ac:dyDescent="0.3">
      <c r="A365" s="31"/>
      <c r="B365" s="91" t="s">
        <v>106</v>
      </c>
      <c r="C365" s="8" t="s">
        <v>553</v>
      </c>
      <c r="D365" s="2" t="s">
        <v>84</v>
      </c>
      <c r="E365" s="61">
        <f>Ведомственная!H694</f>
        <v>614.20000000000005</v>
      </c>
      <c r="F365" s="61">
        <f>Ведомственная!I694</f>
        <v>614.20000000000005</v>
      </c>
      <c r="G365" s="61">
        <f>Ведомственная!J694</f>
        <v>591.53057000000001</v>
      </c>
      <c r="H365" s="467">
        <f t="shared" si="23"/>
        <v>96.309112666883749</v>
      </c>
    </row>
    <row r="366" spans="1:8" ht="33" customHeight="1" x14ac:dyDescent="0.3">
      <c r="A366" s="31"/>
      <c r="B366" s="74" t="s">
        <v>111</v>
      </c>
      <c r="C366" s="8" t="s">
        <v>553</v>
      </c>
      <c r="D366" s="2" t="s">
        <v>110</v>
      </c>
      <c r="E366" s="61">
        <f>Ведомственная!H688+Ведомственная!H668</f>
        <v>137916.79999999999</v>
      </c>
      <c r="F366" s="61">
        <f>Ведомственная!I688+Ведомственная!I668</f>
        <v>137916.79999999999</v>
      </c>
      <c r="G366" s="61">
        <f>Ведомственная!J688+Ведомственная!J668</f>
        <v>137916.79999999999</v>
      </c>
      <c r="H366" s="467">
        <f t="shared" si="23"/>
        <v>100</v>
      </c>
    </row>
    <row r="367" spans="1:8" ht="39" customHeight="1" x14ac:dyDescent="0.3">
      <c r="A367" s="31"/>
      <c r="B367" s="91" t="s">
        <v>164</v>
      </c>
      <c r="C367" s="8" t="s">
        <v>553</v>
      </c>
      <c r="D367" s="2" t="s">
        <v>85</v>
      </c>
      <c r="E367" s="61">
        <f>Ведомственная!H695</f>
        <v>2.8</v>
      </c>
      <c r="F367" s="61">
        <f>Ведомственная!I695</f>
        <v>2.8000000000000007</v>
      </c>
      <c r="G367" s="61">
        <f>Ведомственная!J695</f>
        <v>2.7240000000000002</v>
      </c>
      <c r="H367" s="467">
        <f t="shared" si="23"/>
        <v>97.285714285714263</v>
      </c>
    </row>
    <row r="368" spans="1:8" ht="54.75" customHeight="1" x14ac:dyDescent="0.3">
      <c r="A368" s="31"/>
      <c r="B368" s="93" t="s">
        <v>345</v>
      </c>
      <c r="C368" s="33" t="s">
        <v>250</v>
      </c>
      <c r="D368" s="2"/>
      <c r="E368" s="61">
        <f>E369</f>
        <v>4199.7</v>
      </c>
      <c r="F368" s="61">
        <f>F369</f>
        <v>4199.7</v>
      </c>
      <c r="G368" s="61">
        <f>G369</f>
        <v>4199.6808700000001</v>
      </c>
      <c r="H368" s="467">
        <f t="shared" si="23"/>
        <v>99.999544491273198</v>
      </c>
    </row>
    <row r="369" spans="1:8" ht="43.5" customHeight="1" x14ac:dyDescent="0.3">
      <c r="A369" s="31"/>
      <c r="B369" s="93" t="s">
        <v>94</v>
      </c>
      <c r="C369" s="33" t="s">
        <v>554</v>
      </c>
      <c r="D369" s="29"/>
      <c r="E369" s="61">
        <f>E370+E371</f>
        <v>4199.7</v>
      </c>
      <c r="F369" s="61">
        <f>F370+F371</f>
        <v>4199.7</v>
      </c>
      <c r="G369" s="61">
        <f>G370+G371</f>
        <v>4199.6808700000001</v>
      </c>
      <c r="H369" s="467">
        <f t="shared" si="23"/>
        <v>99.999544491273198</v>
      </c>
    </row>
    <row r="370" spans="1:8" ht="53.25" customHeight="1" x14ac:dyDescent="0.3">
      <c r="A370" s="31"/>
      <c r="B370" s="94" t="s">
        <v>422</v>
      </c>
      <c r="C370" s="33" t="s">
        <v>554</v>
      </c>
      <c r="D370" s="29" t="s">
        <v>83</v>
      </c>
      <c r="E370" s="61">
        <f>Ведомственная!H698</f>
        <v>4038.4</v>
      </c>
      <c r="F370" s="61">
        <f>Ведомственная!I698</f>
        <v>4038.4</v>
      </c>
      <c r="G370" s="61">
        <f>Ведомственная!J698</f>
        <v>4038.38087</v>
      </c>
      <c r="H370" s="467">
        <f t="shared" si="23"/>
        <v>99.999526297543568</v>
      </c>
    </row>
    <row r="371" spans="1:8" ht="61.5" customHeight="1" x14ac:dyDescent="0.3">
      <c r="A371" s="31"/>
      <c r="B371" s="91" t="s">
        <v>106</v>
      </c>
      <c r="C371" s="33" t="s">
        <v>554</v>
      </c>
      <c r="D371" s="90" t="s">
        <v>84</v>
      </c>
      <c r="E371" s="61">
        <f>Ведомственная!H699</f>
        <v>161.30000000000001</v>
      </c>
      <c r="F371" s="61">
        <f>Ведомственная!I699</f>
        <v>161.30000000000001</v>
      </c>
      <c r="G371" s="61">
        <f>Ведомственная!J699</f>
        <v>161.30000000000001</v>
      </c>
      <c r="H371" s="467">
        <f t="shared" si="23"/>
        <v>100</v>
      </c>
    </row>
    <row r="372" spans="1:8" ht="62.25" customHeight="1" x14ac:dyDescent="0.3">
      <c r="A372" s="36" t="s">
        <v>160</v>
      </c>
      <c r="B372" s="198" t="s">
        <v>502</v>
      </c>
      <c r="C372" s="197" t="s">
        <v>413</v>
      </c>
      <c r="D372" s="2"/>
      <c r="E372" s="327">
        <f t="shared" ref="E372:G373" si="25">E373</f>
        <v>2774.7</v>
      </c>
      <c r="F372" s="327">
        <f t="shared" si="25"/>
        <v>2774.7</v>
      </c>
      <c r="G372" s="327">
        <f t="shared" si="25"/>
        <v>2774.625</v>
      </c>
      <c r="H372" s="510">
        <f t="shared" si="23"/>
        <v>99.997297005081649</v>
      </c>
    </row>
    <row r="373" spans="1:8" ht="39" customHeight="1" x14ac:dyDescent="0.3">
      <c r="A373" s="31"/>
      <c r="B373" s="91" t="s">
        <v>538</v>
      </c>
      <c r="C373" s="33" t="s">
        <v>562</v>
      </c>
      <c r="D373" s="2"/>
      <c r="E373" s="61">
        <f t="shared" si="25"/>
        <v>2774.7</v>
      </c>
      <c r="F373" s="61">
        <f t="shared" si="25"/>
        <v>2774.7</v>
      </c>
      <c r="G373" s="61">
        <f t="shared" si="25"/>
        <v>2774.625</v>
      </c>
      <c r="H373" s="467">
        <f t="shared" si="23"/>
        <v>99.997297005081649</v>
      </c>
    </row>
    <row r="374" spans="1:8" ht="47.25" customHeight="1" x14ac:dyDescent="0.3">
      <c r="A374" s="31"/>
      <c r="B374" s="91" t="s">
        <v>414</v>
      </c>
      <c r="C374" s="33" t="s">
        <v>563</v>
      </c>
      <c r="D374" s="2"/>
      <c r="E374" s="61">
        <f>E376+E375</f>
        <v>2774.7</v>
      </c>
      <c r="F374" s="61">
        <f>F376+F375</f>
        <v>2774.7</v>
      </c>
      <c r="G374" s="61">
        <f>G376+G375</f>
        <v>2774.625</v>
      </c>
      <c r="H374" s="467">
        <f t="shared" si="23"/>
        <v>99.997297005081649</v>
      </c>
    </row>
    <row r="375" spans="1:8" ht="47.25" customHeight="1" x14ac:dyDescent="0.3">
      <c r="A375" s="31"/>
      <c r="B375" s="91" t="s">
        <v>106</v>
      </c>
      <c r="C375" s="33" t="s">
        <v>563</v>
      </c>
      <c r="D375" s="2" t="s">
        <v>84</v>
      </c>
      <c r="E375" s="61">
        <f>Ведомственная!H304</f>
        <v>1864.7</v>
      </c>
      <c r="F375" s="61">
        <f>Ведомственная!I304</f>
        <v>1864.6999999999998</v>
      </c>
      <c r="G375" s="61">
        <f>Ведомственная!J304</f>
        <v>1864.625</v>
      </c>
      <c r="H375" s="467">
        <f t="shared" si="23"/>
        <v>99.995977905293088</v>
      </c>
    </row>
    <row r="376" spans="1:8" ht="46.5" customHeight="1" x14ac:dyDescent="0.3">
      <c r="A376" s="31"/>
      <c r="B376" s="91" t="s">
        <v>298</v>
      </c>
      <c r="C376" s="33" t="s">
        <v>563</v>
      </c>
      <c r="D376" s="2" t="s">
        <v>297</v>
      </c>
      <c r="E376" s="61">
        <f>Ведомственная!H319</f>
        <v>910</v>
      </c>
      <c r="F376" s="61">
        <f>Ведомственная!I319</f>
        <v>910</v>
      </c>
      <c r="G376" s="61">
        <f>Ведомственная!J319</f>
        <v>910</v>
      </c>
      <c r="H376" s="467">
        <f t="shared" si="23"/>
        <v>100</v>
      </c>
    </row>
    <row r="377" spans="1:8" ht="75.75" customHeight="1" x14ac:dyDescent="0.3">
      <c r="A377" s="205" t="s">
        <v>161</v>
      </c>
      <c r="B377" s="295" t="s">
        <v>501</v>
      </c>
      <c r="C377" s="197" t="s">
        <v>224</v>
      </c>
      <c r="D377" s="193"/>
      <c r="E377" s="194">
        <f>E378+E393+E399</f>
        <v>199140</v>
      </c>
      <c r="F377" s="194">
        <f>F378+F393+F399</f>
        <v>199140</v>
      </c>
      <c r="G377" s="194">
        <f>G378+G393+G399</f>
        <v>196612.02117999998</v>
      </c>
      <c r="H377" s="510">
        <f t="shared" si="23"/>
        <v>98.730551963442792</v>
      </c>
    </row>
    <row r="378" spans="1:8" ht="48" customHeight="1" x14ac:dyDescent="0.3">
      <c r="A378" s="36"/>
      <c r="B378" s="174" t="s">
        <v>105</v>
      </c>
      <c r="C378" s="30" t="s">
        <v>231</v>
      </c>
      <c r="D378" s="81"/>
      <c r="E378" s="61">
        <f>E379+E383+E381+E385+E390+E387</f>
        <v>116520</v>
      </c>
      <c r="F378" s="61">
        <f>F379+F383+F381+F385+F390+F387</f>
        <v>116520</v>
      </c>
      <c r="G378" s="61">
        <f>G379+G383+G381+G385+G390+G387</f>
        <v>114192.18057</v>
      </c>
      <c r="H378" s="467">
        <f t="shared" si="23"/>
        <v>98.002214701338815</v>
      </c>
    </row>
    <row r="379" spans="1:8" ht="132" customHeight="1" x14ac:dyDescent="0.3">
      <c r="A379" s="36"/>
      <c r="B379" s="407" t="s">
        <v>459</v>
      </c>
      <c r="C379" s="76" t="s">
        <v>588</v>
      </c>
      <c r="D379" s="29"/>
      <c r="E379" s="61">
        <f>E380</f>
        <v>57336.4</v>
      </c>
      <c r="F379" s="61">
        <f>F380</f>
        <v>57336.4</v>
      </c>
      <c r="G379" s="61">
        <f>G380</f>
        <v>55955.458250000003</v>
      </c>
      <c r="H379" s="467">
        <f t="shared" si="23"/>
        <v>97.591509494840977</v>
      </c>
    </row>
    <row r="380" spans="1:8" ht="36.75" customHeight="1" x14ac:dyDescent="0.3">
      <c r="A380" s="36"/>
      <c r="B380" s="93" t="s">
        <v>298</v>
      </c>
      <c r="C380" s="76" t="s">
        <v>588</v>
      </c>
      <c r="D380" s="29" t="s">
        <v>297</v>
      </c>
      <c r="E380" s="61">
        <f>Ведомственная!H761</f>
        <v>57336.4</v>
      </c>
      <c r="F380" s="61">
        <f>Ведомственная!I761</f>
        <v>57336.4</v>
      </c>
      <c r="G380" s="61">
        <f>Ведомственная!J761</f>
        <v>55955.458250000003</v>
      </c>
      <c r="H380" s="467">
        <f t="shared" si="23"/>
        <v>97.591509494840977</v>
      </c>
    </row>
    <row r="381" spans="1:8" ht="57" customHeight="1" x14ac:dyDescent="0.3">
      <c r="A381" s="36"/>
      <c r="B381" s="93" t="s">
        <v>350</v>
      </c>
      <c r="C381" s="76" t="s">
        <v>584</v>
      </c>
      <c r="D381" s="29"/>
      <c r="E381" s="61">
        <f>E382</f>
        <v>445.7</v>
      </c>
      <c r="F381" s="61">
        <f>F382</f>
        <v>445.7</v>
      </c>
      <c r="G381" s="61">
        <f>G382</f>
        <v>326.53985</v>
      </c>
      <c r="H381" s="467">
        <f t="shared" si="23"/>
        <v>73.26449405429662</v>
      </c>
    </row>
    <row r="382" spans="1:8" ht="51.75" customHeight="1" x14ac:dyDescent="0.3">
      <c r="A382" s="36"/>
      <c r="B382" s="93" t="s">
        <v>298</v>
      </c>
      <c r="C382" s="76" t="s">
        <v>584</v>
      </c>
      <c r="D382" s="29" t="s">
        <v>297</v>
      </c>
      <c r="E382" s="61">
        <f>Ведомственная!H763</f>
        <v>445.7</v>
      </c>
      <c r="F382" s="61">
        <f>Ведомственная!I763</f>
        <v>445.7</v>
      </c>
      <c r="G382" s="61">
        <f>Ведомственная!J763</f>
        <v>326.53985</v>
      </c>
      <c r="H382" s="467">
        <f t="shared" si="23"/>
        <v>73.26449405429662</v>
      </c>
    </row>
    <row r="383" spans="1:8" ht="99.75" customHeight="1" x14ac:dyDescent="0.3">
      <c r="A383" s="36"/>
      <c r="B383" s="94" t="s">
        <v>363</v>
      </c>
      <c r="C383" s="76" t="s">
        <v>587</v>
      </c>
      <c r="D383" s="29"/>
      <c r="E383" s="61">
        <f>E384</f>
        <v>47571.7</v>
      </c>
      <c r="F383" s="61">
        <f>F384</f>
        <v>47571.7</v>
      </c>
      <c r="G383" s="61">
        <f>G384</f>
        <v>46787.271650000002</v>
      </c>
      <c r="H383" s="467">
        <f t="shared" si="23"/>
        <v>98.351060924877615</v>
      </c>
    </row>
    <row r="384" spans="1:8" ht="51.75" customHeight="1" x14ac:dyDescent="0.3">
      <c r="A384" s="36"/>
      <c r="B384" s="94" t="s">
        <v>298</v>
      </c>
      <c r="C384" s="76" t="s">
        <v>587</v>
      </c>
      <c r="D384" s="29" t="s">
        <v>297</v>
      </c>
      <c r="E384" s="61">
        <f>Ведомственная!H765</f>
        <v>47571.7</v>
      </c>
      <c r="F384" s="61">
        <f>Ведомственная!I765</f>
        <v>47571.7</v>
      </c>
      <c r="G384" s="61">
        <f>Ведомственная!J765</f>
        <v>46787.271650000002</v>
      </c>
      <c r="H384" s="467">
        <f t="shared" si="23"/>
        <v>98.351060924877615</v>
      </c>
    </row>
    <row r="385" spans="1:8" ht="120" customHeight="1" x14ac:dyDescent="0.3">
      <c r="A385" s="36"/>
      <c r="B385" s="93" t="s">
        <v>353</v>
      </c>
      <c r="C385" s="76" t="s">
        <v>585</v>
      </c>
      <c r="D385" s="29"/>
      <c r="E385" s="61">
        <f>E386</f>
        <v>398.5</v>
      </c>
      <c r="F385" s="61">
        <f>F386</f>
        <v>398.5</v>
      </c>
      <c r="G385" s="61">
        <f>G386</f>
        <v>355.21082000000001</v>
      </c>
      <c r="H385" s="467">
        <f t="shared" si="23"/>
        <v>89.136968632371392</v>
      </c>
    </row>
    <row r="386" spans="1:8" ht="51" customHeight="1" x14ac:dyDescent="0.3">
      <c r="A386" s="36"/>
      <c r="B386" s="93" t="s">
        <v>298</v>
      </c>
      <c r="C386" s="76" t="s">
        <v>585</v>
      </c>
      <c r="D386" s="29" t="s">
        <v>297</v>
      </c>
      <c r="E386" s="61">
        <f>Ведомственная!H767</f>
        <v>398.5</v>
      </c>
      <c r="F386" s="61">
        <f>Ведомственная!I767</f>
        <v>398.5</v>
      </c>
      <c r="G386" s="61">
        <f>Ведомственная!J767</f>
        <v>355.21082000000001</v>
      </c>
      <c r="H386" s="467">
        <f t="shared" si="23"/>
        <v>89.136968632371392</v>
      </c>
    </row>
    <row r="387" spans="1:8" ht="245.25" customHeight="1" x14ac:dyDescent="0.3">
      <c r="A387" s="36"/>
      <c r="B387" s="412" t="s">
        <v>352</v>
      </c>
      <c r="C387" s="76" t="s">
        <v>583</v>
      </c>
      <c r="D387" s="29"/>
      <c r="E387" s="61">
        <f>E388+E389</f>
        <v>1538.7</v>
      </c>
      <c r="F387" s="61">
        <f>F388+F389</f>
        <v>1538.7</v>
      </c>
      <c r="G387" s="61">
        <f>G388+G389</f>
        <v>1538.7</v>
      </c>
      <c r="H387" s="467">
        <f t="shared" si="23"/>
        <v>100</v>
      </c>
    </row>
    <row r="388" spans="1:8" ht="51" customHeight="1" x14ac:dyDescent="0.3">
      <c r="A388" s="36"/>
      <c r="B388" s="94" t="s">
        <v>422</v>
      </c>
      <c r="C388" s="76" t="s">
        <v>583</v>
      </c>
      <c r="D388" s="29" t="s">
        <v>83</v>
      </c>
      <c r="E388" s="61">
        <f>Ведомственная!H782</f>
        <v>1481</v>
      </c>
      <c r="F388" s="61">
        <f>Ведомственная!I782</f>
        <v>1481</v>
      </c>
      <c r="G388" s="61">
        <f>Ведомственная!J782</f>
        <v>1481</v>
      </c>
      <c r="H388" s="467">
        <f t="shared" si="23"/>
        <v>100</v>
      </c>
    </row>
    <row r="389" spans="1:8" ht="51" customHeight="1" x14ac:dyDescent="0.3">
      <c r="A389" s="36"/>
      <c r="B389" s="91" t="s">
        <v>106</v>
      </c>
      <c r="C389" s="76" t="s">
        <v>583</v>
      </c>
      <c r="D389" s="29" t="s">
        <v>84</v>
      </c>
      <c r="E389" s="61">
        <f>Ведомственная!H783</f>
        <v>57.7</v>
      </c>
      <c r="F389" s="61">
        <f>Ведомственная!I783</f>
        <v>57.699999999999989</v>
      </c>
      <c r="G389" s="61">
        <f>Ведомственная!J783</f>
        <v>57.7</v>
      </c>
      <c r="H389" s="467">
        <f t="shared" si="23"/>
        <v>100.00000000000003</v>
      </c>
    </row>
    <row r="390" spans="1:8" ht="77.25" customHeight="1" x14ac:dyDescent="0.3">
      <c r="A390" s="36"/>
      <c r="B390" s="91" t="s">
        <v>351</v>
      </c>
      <c r="C390" s="76" t="s">
        <v>582</v>
      </c>
      <c r="D390" s="29"/>
      <c r="E390" s="61">
        <f>E391+E392</f>
        <v>9229</v>
      </c>
      <c r="F390" s="61">
        <f>F391+F392</f>
        <v>9229</v>
      </c>
      <c r="G390" s="61">
        <f>G391+G392</f>
        <v>9229</v>
      </c>
      <c r="H390" s="467">
        <f t="shared" si="23"/>
        <v>100</v>
      </c>
    </row>
    <row r="391" spans="1:8" ht="48" customHeight="1" x14ac:dyDescent="0.3">
      <c r="A391" s="36"/>
      <c r="B391" s="94" t="s">
        <v>422</v>
      </c>
      <c r="C391" s="76" t="s">
        <v>582</v>
      </c>
      <c r="D391" s="29" t="s">
        <v>83</v>
      </c>
      <c r="E391" s="61">
        <f>Ведомственная!H785</f>
        <v>8989.9</v>
      </c>
      <c r="F391" s="61">
        <f>Ведомственная!I785</f>
        <v>8989.9</v>
      </c>
      <c r="G391" s="61">
        <f>Ведомственная!J785</f>
        <v>8989.9</v>
      </c>
      <c r="H391" s="467">
        <f t="shared" si="23"/>
        <v>100</v>
      </c>
    </row>
    <row r="392" spans="1:8" ht="60" customHeight="1" x14ac:dyDescent="0.3">
      <c r="A392" s="36"/>
      <c r="B392" s="91" t="s">
        <v>106</v>
      </c>
      <c r="C392" s="76" t="s">
        <v>582</v>
      </c>
      <c r="D392" s="29" t="s">
        <v>84</v>
      </c>
      <c r="E392" s="61">
        <f>Ведомственная!H786</f>
        <v>239.1</v>
      </c>
      <c r="F392" s="61">
        <f>Ведомственная!I786</f>
        <v>239.10000000000002</v>
      </c>
      <c r="G392" s="61">
        <f>Ведомственная!J786</f>
        <v>239.1</v>
      </c>
      <c r="H392" s="467">
        <f t="shared" si="23"/>
        <v>99.999999999999986</v>
      </c>
    </row>
    <row r="393" spans="1:8" ht="87.75" customHeight="1" x14ac:dyDescent="0.3">
      <c r="A393" s="36"/>
      <c r="B393" s="95" t="s">
        <v>572</v>
      </c>
      <c r="C393" s="75" t="s">
        <v>555</v>
      </c>
      <c r="D393" s="2"/>
      <c r="E393" s="61">
        <f>E394</f>
        <v>483</v>
      </c>
      <c r="F393" s="61">
        <f>F394</f>
        <v>483</v>
      </c>
      <c r="G393" s="61">
        <f>G394</f>
        <v>483</v>
      </c>
      <c r="H393" s="467">
        <f t="shared" si="23"/>
        <v>100</v>
      </c>
    </row>
    <row r="394" spans="1:8" ht="48" customHeight="1" x14ac:dyDescent="0.3">
      <c r="A394" s="36"/>
      <c r="B394" s="95" t="s">
        <v>148</v>
      </c>
      <c r="C394" s="409" t="s">
        <v>556</v>
      </c>
      <c r="D394" s="2"/>
      <c r="E394" s="61">
        <f>E396+E398+E397+E395</f>
        <v>483</v>
      </c>
      <c r="F394" s="61">
        <f>F396+F398+F397+F395</f>
        <v>483</v>
      </c>
      <c r="G394" s="61">
        <f>G396+G398+G397+G395</f>
        <v>483</v>
      </c>
      <c r="H394" s="467">
        <f t="shared" si="23"/>
        <v>100</v>
      </c>
    </row>
    <row r="395" spans="1:8" ht="48" customHeight="1" x14ac:dyDescent="0.3">
      <c r="A395" s="36"/>
      <c r="B395" s="95" t="s">
        <v>692</v>
      </c>
      <c r="C395" s="409" t="s">
        <v>556</v>
      </c>
      <c r="D395" s="2" t="s">
        <v>691</v>
      </c>
      <c r="E395" s="61">
        <f>Ведомственная!H115+Ведомственная!H241</f>
        <v>24</v>
      </c>
      <c r="F395" s="61">
        <f>Ведомственная!I115+Ведомственная!I241</f>
        <v>24</v>
      </c>
      <c r="G395" s="61">
        <f>Ведомственная!J115+Ведомственная!J241</f>
        <v>24</v>
      </c>
      <c r="H395" s="467">
        <f t="shared" si="23"/>
        <v>100</v>
      </c>
    </row>
    <row r="396" spans="1:8" ht="36.75" customHeight="1" x14ac:dyDescent="0.3">
      <c r="A396" s="36"/>
      <c r="B396" s="13" t="s">
        <v>111</v>
      </c>
      <c r="C396" s="73" t="s">
        <v>556</v>
      </c>
      <c r="D396" s="2" t="s">
        <v>110</v>
      </c>
      <c r="E396" s="61">
        <f>Ведомственная!H570+Ведомственная!H519</f>
        <v>294</v>
      </c>
      <c r="F396" s="61">
        <f>Ведомственная!I570+Ведомственная!I519</f>
        <v>294</v>
      </c>
      <c r="G396" s="61">
        <f>Ведомственная!J570+Ведомственная!J519</f>
        <v>294</v>
      </c>
      <c r="H396" s="467">
        <f t="shared" si="23"/>
        <v>100</v>
      </c>
    </row>
    <row r="397" spans="1:8" ht="36.75" customHeight="1" x14ac:dyDescent="0.3">
      <c r="A397" s="36"/>
      <c r="B397" s="453" t="s">
        <v>119</v>
      </c>
      <c r="C397" s="73" t="s">
        <v>556</v>
      </c>
      <c r="D397" s="2" t="s">
        <v>117</v>
      </c>
      <c r="E397" s="61">
        <f>Ведомственная!H571</f>
        <v>144</v>
      </c>
      <c r="F397" s="61">
        <f>Ведомственная!I571</f>
        <v>144</v>
      </c>
      <c r="G397" s="61">
        <f>Ведомственная!J571</f>
        <v>144</v>
      </c>
      <c r="H397" s="467">
        <f t="shared" si="23"/>
        <v>100</v>
      </c>
    </row>
    <row r="398" spans="1:8" ht="87.75" customHeight="1" x14ac:dyDescent="0.3">
      <c r="A398" s="36"/>
      <c r="B398" s="401" t="s">
        <v>445</v>
      </c>
      <c r="C398" s="73" t="s">
        <v>556</v>
      </c>
      <c r="D398" s="2" t="s">
        <v>90</v>
      </c>
      <c r="E398" s="61">
        <f>Ведомственная!H242</f>
        <v>21</v>
      </c>
      <c r="F398" s="61">
        <f>Ведомственная!I242</f>
        <v>21</v>
      </c>
      <c r="G398" s="61">
        <f>Ведомственная!J242</f>
        <v>21</v>
      </c>
      <c r="H398" s="467">
        <f t="shared" si="23"/>
        <v>100</v>
      </c>
    </row>
    <row r="399" spans="1:8" ht="75.75" customHeight="1" x14ac:dyDescent="0.3">
      <c r="A399" s="36"/>
      <c r="B399" s="215" t="s">
        <v>265</v>
      </c>
      <c r="C399" s="8" t="s">
        <v>235</v>
      </c>
      <c r="D399" s="9"/>
      <c r="E399" s="61">
        <f>E400</f>
        <v>82137</v>
      </c>
      <c r="F399" s="61">
        <f>F400</f>
        <v>82137</v>
      </c>
      <c r="G399" s="61">
        <f>G400</f>
        <v>81936.840609999999</v>
      </c>
      <c r="H399" s="467">
        <f t="shared" si="23"/>
        <v>99.756310322996939</v>
      </c>
    </row>
    <row r="400" spans="1:8" ht="63" customHeight="1" x14ac:dyDescent="0.3">
      <c r="A400" s="36"/>
      <c r="B400" s="215" t="s">
        <v>266</v>
      </c>
      <c r="C400" s="73" t="s">
        <v>557</v>
      </c>
      <c r="D400" s="9"/>
      <c r="E400" s="61">
        <f>E401+E402+E403</f>
        <v>82137</v>
      </c>
      <c r="F400" s="61">
        <f>F401+F402+F403</f>
        <v>82137</v>
      </c>
      <c r="G400" s="61">
        <f>G401+G402+G403</f>
        <v>81936.840609999999</v>
      </c>
      <c r="H400" s="467">
        <f t="shared" si="23"/>
        <v>99.756310322996939</v>
      </c>
    </row>
    <row r="401" spans="1:8" ht="48.75" customHeight="1" x14ac:dyDescent="0.3">
      <c r="A401" s="36"/>
      <c r="B401" s="170" t="s">
        <v>113</v>
      </c>
      <c r="C401" s="73" t="s">
        <v>557</v>
      </c>
      <c r="D401" s="2" t="s">
        <v>112</v>
      </c>
      <c r="E401" s="61">
        <f>Ведомственная!H310+Ведомственная!H323</f>
        <v>61097.5</v>
      </c>
      <c r="F401" s="61">
        <f>Ведомственная!I310+Ведомственная!I323</f>
        <v>61097.5</v>
      </c>
      <c r="G401" s="61">
        <f>Ведомственная!J310+Ведомственная!J323</f>
        <v>60897.440280000003</v>
      </c>
      <c r="H401" s="467">
        <f t="shared" si="23"/>
        <v>99.672556618519579</v>
      </c>
    </row>
    <row r="402" spans="1:8" ht="48.75" customHeight="1" x14ac:dyDescent="0.3">
      <c r="A402" s="36"/>
      <c r="B402" s="491" t="s">
        <v>298</v>
      </c>
      <c r="C402" s="73" t="s">
        <v>557</v>
      </c>
      <c r="D402" s="2" t="s">
        <v>297</v>
      </c>
      <c r="E402" s="61">
        <f>Ведомственная!H324</f>
        <v>20379.5</v>
      </c>
      <c r="F402" s="61">
        <f>Ведомственная!I324</f>
        <v>20379.500000000004</v>
      </c>
      <c r="G402" s="61">
        <f>Ведомственная!J324</f>
        <v>20379.40033</v>
      </c>
      <c r="H402" s="467">
        <f t="shared" si="23"/>
        <v>99.999510930101309</v>
      </c>
    </row>
    <row r="403" spans="1:8" ht="48.75" customHeight="1" x14ac:dyDescent="0.3">
      <c r="A403" s="36"/>
      <c r="B403" s="491" t="s">
        <v>714</v>
      </c>
      <c r="C403" s="73" t="s">
        <v>557</v>
      </c>
      <c r="D403" s="2" t="s">
        <v>713</v>
      </c>
      <c r="E403" s="61">
        <f>Ведомственная!H325</f>
        <v>660</v>
      </c>
      <c r="F403" s="61">
        <f>Ведомственная!I325</f>
        <v>660</v>
      </c>
      <c r="G403" s="61">
        <f>Ведомственная!J325</f>
        <v>660</v>
      </c>
      <c r="H403" s="467">
        <f t="shared" ref="H403:H466" si="26">G403/F403*100</f>
        <v>100</v>
      </c>
    </row>
    <row r="404" spans="1:8" ht="103.5" customHeight="1" x14ac:dyDescent="0.3">
      <c r="A404" s="207" t="s">
        <v>162</v>
      </c>
      <c r="B404" s="296" t="s">
        <v>504</v>
      </c>
      <c r="C404" s="192" t="s">
        <v>236</v>
      </c>
      <c r="D404" s="204"/>
      <c r="E404" s="194">
        <f>E406</f>
        <v>28177.3</v>
      </c>
      <c r="F404" s="194">
        <f>F406</f>
        <v>28177.3</v>
      </c>
      <c r="G404" s="194">
        <f>G406</f>
        <v>28177.3</v>
      </c>
      <c r="H404" s="510">
        <f t="shared" si="26"/>
        <v>100</v>
      </c>
    </row>
    <row r="405" spans="1:8" ht="48" customHeight="1" x14ac:dyDescent="0.3">
      <c r="A405" s="205"/>
      <c r="B405" s="115" t="s">
        <v>341</v>
      </c>
      <c r="C405" s="107" t="s">
        <v>339</v>
      </c>
      <c r="D405" s="182"/>
      <c r="E405" s="187">
        <f t="shared" ref="E405:G406" si="27">E406</f>
        <v>28177.3</v>
      </c>
      <c r="F405" s="187">
        <f t="shared" si="27"/>
        <v>28177.3</v>
      </c>
      <c r="G405" s="187">
        <f t="shared" si="27"/>
        <v>28177.3</v>
      </c>
      <c r="H405" s="467">
        <f t="shared" si="26"/>
        <v>100</v>
      </c>
    </row>
    <row r="406" spans="1:8" ht="45.75" customHeight="1" x14ac:dyDescent="0.3">
      <c r="A406" s="208"/>
      <c r="B406" s="188" t="s">
        <v>132</v>
      </c>
      <c r="C406" s="107" t="s">
        <v>340</v>
      </c>
      <c r="D406" s="182"/>
      <c r="E406" s="187">
        <f t="shared" si="27"/>
        <v>28177.3</v>
      </c>
      <c r="F406" s="187">
        <f t="shared" si="27"/>
        <v>28177.3</v>
      </c>
      <c r="G406" s="187">
        <f t="shared" si="27"/>
        <v>28177.3</v>
      </c>
      <c r="H406" s="467">
        <f t="shared" si="26"/>
        <v>100</v>
      </c>
    </row>
    <row r="407" spans="1:8" ht="76.5" customHeight="1" x14ac:dyDescent="0.3">
      <c r="A407" s="208"/>
      <c r="B407" s="188" t="s">
        <v>444</v>
      </c>
      <c r="C407" s="107" t="s">
        <v>340</v>
      </c>
      <c r="D407" s="73" t="s">
        <v>87</v>
      </c>
      <c r="E407" s="187">
        <f>Ведомственная!H340</f>
        <v>28177.3</v>
      </c>
      <c r="F407" s="187">
        <f>Ведомственная!I340</f>
        <v>28177.3</v>
      </c>
      <c r="G407" s="187">
        <f>Ведомственная!J340</f>
        <v>28177.3</v>
      </c>
      <c r="H407" s="467">
        <f t="shared" si="26"/>
        <v>100</v>
      </c>
    </row>
    <row r="408" spans="1:8" ht="78.75" customHeight="1" x14ac:dyDescent="0.3">
      <c r="A408" s="205" t="s">
        <v>166</v>
      </c>
      <c r="B408" s="203" t="s">
        <v>505</v>
      </c>
      <c r="C408" s="197" t="s">
        <v>234</v>
      </c>
      <c r="D408" s="197"/>
      <c r="E408" s="194">
        <f>E409+E414+E412+E422+E420+E418</f>
        <v>124483.70000000001</v>
      </c>
      <c r="F408" s="194">
        <f>F409+F414+F412+F422+F420+F418</f>
        <v>124483.70000000001</v>
      </c>
      <c r="G408" s="194">
        <f>G409+G414+G412+G422+G420+G418</f>
        <v>123858.50591000001</v>
      </c>
      <c r="H408" s="510">
        <f t="shared" si="26"/>
        <v>99.497770318523621</v>
      </c>
    </row>
    <row r="409" spans="1:8" ht="48.75" customHeight="1" x14ac:dyDescent="0.3">
      <c r="A409" s="36"/>
      <c r="B409" s="171" t="s">
        <v>94</v>
      </c>
      <c r="C409" s="32" t="s">
        <v>558</v>
      </c>
      <c r="D409" s="32"/>
      <c r="E409" s="61">
        <f>E410+E411</f>
        <v>2322.2999999999997</v>
      </c>
      <c r="F409" s="61">
        <f>F410+F411</f>
        <v>2322.2999999999997</v>
      </c>
      <c r="G409" s="61">
        <f>G410+G411</f>
        <v>2322.2563600000003</v>
      </c>
      <c r="H409" s="467">
        <f t="shared" si="26"/>
        <v>99.998120828489022</v>
      </c>
    </row>
    <row r="410" spans="1:8" ht="42" customHeight="1" x14ac:dyDescent="0.3">
      <c r="A410" s="36"/>
      <c r="B410" s="170" t="s">
        <v>422</v>
      </c>
      <c r="C410" s="32" t="s">
        <v>558</v>
      </c>
      <c r="D410" s="32" t="s">
        <v>83</v>
      </c>
      <c r="E410" s="61">
        <f>Ведомственная!H725</f>
        <v>2193.1999999999998</v>
      </c>
      <c r="F410" s="61">
        <f>Ведомственная!I725</f>
        <v>2193.1999999999998</v>
      </c>
      <c r="G410" s="61">
        <f>Ведомственная!J725</f>
        <v>2193.1839500000001</v>
      </c>
      <c r="H410" s="467">
        <f t="shared" si="26"/>
        <v>99.999268192595309</v>
      </c>
    </row>
    <row r="411" spans="1:8" ht="50.25" customHeight="1" x14ac:dyDescent="0.3">
      <c r="A411" s="36"/>
      <c r="B411" s="173" t="s">
        <v>106</v>
      </c>
      <c r="C411" s="32" t="s">
        <v>558</v>
      </c>
      <c r="D411" s="32" t="s">
        <v>84</v>
      </c>
      <c r="E411" s="61">
        <f>Ведомственная!H726</f>
        <v>129.1</v>
      </c>
      <c r="F411" s="61">
        <f>Ведомственная!I726</f>
        <v>129.10000000000002</v>
      </c>
      <c r="G411" s="61">
        <f>Ведомственная!J726</f>
        <v>129.07240999999999</v>
      </c>
      <c r="H411" s="467">
        <f t="shared" si="26"/>
        <v>99.978628969790833</v>
      </c>
    </row>
    <row r="412" spans="1:8" ht="50.25" customHeight="1" x14ac:dyDescent="0.3">
      <c r="A412" s="36"/>
      <c r="B412" s="172" t="s">
        <v>98</v>
      </c>
      <c r="C412" s="8" t="s">
        <v>560</v>
      </c>
      <c r="D412" s="8"/>
      <c r="E412" s="61">
        <f>E413</f>
        <v>110554.8</v>
      </c>
      <c r="F412" s="61">
        <f>F413</f>
        <v>110554.8</v>
      </c>
      <c r="G412" s="61">
        <f>G413</f>
        <v>110420.75508</v>
      </c>
      <c r="H412" s="467">
        <f t="shared" si="26"/>
        <v>99.8787525100674</v>
      </c>
    </row>
    <row r="413" spans="1:8" ht="50.25" customHeight="1" x14ac:dyDescent="0.3">
      <c r="A413" s="36"/>
      <c r="B413" s="15" t="s">
        <v>111</v>
      </c>
      <c r="C413" s="8" t="s">
        <v>560</v>
      </c>
      <c r="D413" s="8" t="s">
        <v>110</v>
      </c>
      <c r="E413" s="61">
        <f>Ведомственная!H706+Ведомственная!H715</f>
        <v>110554.8</v>
      </c>
      <c r="F413" s="61">
        <f>Ведомственная!I706+Ведомственная!I715</f>
        <v>110554.8</v>
      </c>
      <c r="G413" s="61">
        <f>Ведомственная!J706+Ведомственная!J715</f>
        <v>110420.75508</v>
      </c>
      <c r="H413" s="467">
        <f t="shared" si="26"/>
        <v>99.8787525100674</v>
      </c>
    </row>
    <row r="414" spans="1:8" ht="36.75" customHeight="1" x14ac:dyDescent="0.3">
      <c r="A414" s="36"/>
      <c r="B414" s="13" t="s">
        <v>132</v>
      </c>
      <c r="C414" s="107" t="s">
        <v>559</v>
      </c>
      <c r="D414" s="29"/>
      <c r="E414" s="61">
        <f>E416+E417+E415</f>
        <v>6432.3</v>
      </c>
      <c r="F414" s="61">
        <f>F416+F417+F415</f>
        <v>6432.3</v>
      </c>
      <c r="G414" s="61">
        <f>G416+G417+G415</f>
        <v>6432.1225999999997</v>
      </c>
      <c r="H414" s="467">
        <f t="shared" si="26"/>
        <v>99.997242044058893</v>
      </c>
    </row>
    <row r="415" spans="1:8" ht="49.5" customHeight="1" x14ac:dyDescent="0.3">
      <c r="A415" s="36"/>
      <c r="B415" s="228" t="s">
        <v>422</v>
      </c>
      <c r="C415" s="107" t="s">
        <v>559</v>
      </c>
      <c r="D415" s="29" t="s">
        <v>83</v>
      </c>
      <c r="E415" s="61">
        <f>Ведомственная!H708</f>
        <v>1799.6208999999999</v>
      </c>
      <c r="F415" s="61">
        <f>Ведомственная!I708</f>
        <v>1799.6208999999999</v>
      </c>
      <c r="G415" s="61">
        <f>Ведомственная!J708</f>
        <v>1799.5997600000001</v>
      </c>
      <c r="H415" s="467">
        <f t="shared" si="26"/>
        <v>99.998825308152405</v>
      </c>
    </row>
    <row r="416" spans="1:8" ht="53.25" customHeight="1" x14ac:dyDescent="0.3">
      <c r="A416" s="36"/>
      <c r="B416" s="173" t="s">
        <v>106</v>
      </c>
      <c r="C416" s="107" t="s">
        <v>559</v>
      </c>
      <c r="D416" s="29" t="s">
        <v>84</v>
      </c>
      <c r="E416" s="61">
        <f>Ведомственная!H709</f>
        <v>1632.6791000000001</v>
      </c>
      <c r="F416" s="61">
        <f>Ведомственная!I709</f>
        <v>1632.6791000000003</v>
      </c>
      <c r="G416" s="61">
        <f>Ведомственная!J709</f>
        <v>1632.5228400000001</v>
      </c>
      <c r="H416" s="467">
        <f t="shared" si="26"/>
        <v>99.99042922764184</v>
      </c>
    </row>
    <row r="417" spans="1:8" ht="42" customHeight="1" x14ac:dyDescent="0.3">
      <c r="A417" s="36"/>
      <c r="B417" s="106" t="s">
        <v>111</v>
      </c>
      <c r="C417" s="107" t="s">
        <v>559</v>
      </c>
      <c r="D417" s="105" t="s">
        <v>110</v>
      </c>
      <c r="E417" s="61">
        <f>Ведомственная!H656+Ведомственная!H717</f>
        <v>3000</v>
      </c>
      <c r="F417" s="61">
        <f>Ведомственная!I656+Ведомственная!I717</f>
        <v>3000</v>
      </c>
      <c r="G417" s="61">
        <f>Ведомственная!J656+Ведомственная!J717</f>
        <v>3000</v>
      </c>
      <c r="H417" s="467">
        <f t="shared" si="26"/>
        <v>100</v>
      </c>
    </row>
    <row r="418" spans="1:8" ht="168.75" x14ac:dyDescent="0.3">
      <c r="A418" s="36"/>
      <c r="B418" s="15" t="s">
        <v>716</v>
      </c>
      <c r="C418" s="107" t="s">
        <v>715</v>
      </c>
      <c r="D418" s="105"/>
      <c r="E418" s="61">
        <f>E419</f>
        <v>593.9</v>
      </c>
      <c r="F418" s="61">
        <f>F419</f>
        <v>593.9</v>
      </c>
      <c r="G418" s="61">
        <f>G419</f>
        <v>166.97187</v>
      </c>
      <c r="H418" s="467">
        <f t="shared" si="26"/>
        <v>28.114475500926083</v>
      </c>
    </row>
    <row r="419" spans="1:8" ht="42" customHeight="1" x14ac:dyDescent="0.3">
      <c r="A419" s="36"/>
      <c r="B419" s="106" t="s">
        <v>111</v>
      </c>
      <c r="C419" s="107" t="s">
        <v>715</v>
      </c>
      <c r="D419" s="105" t="s">
        <v>110</v>
      </c>
      <c r="E419" s="61">
        <f>Ведомственная!H719</f>
        <v>593.9</v>
      </c>
      <c r="F419" s="61">
        <f>Ведомственная!I719</f>
        <v>593.9</v>
      </c>
      <c r="G419" s="61">
        <f>Ведомственная!J719</f>
        <v>166.97187</v>
      </c>
      <c r="H419" s="467">
        <f t="shared" si="26"/>
        <v>28.114475500926083</v>
      </c>
    </row>
    <row r="420" spans="1:8" ht="158.25" customHeight="1" x14ac:dyDescent="0.3">
      <c r="A420" s="36"/>
      <c r="B420" s="106" t="s">
        <v>687</v>
      </c>
      <c r="C420" s="30" t="s">
        <v>686</v>
      </c>
      <c r="D420" s="105"/>
      <c r="E420" s="61">
        <f>E421</f>
        <v>2353.3000000000002</v>
      </c>
      <c r="F420" s="61">
        <f>F421</f>
        <v>2353.3000000000002</v>
      </c>
      <c r="G420" s="61">
        <f>G421</f>
        <v>2353.3000000000002</v>
      </c>
      <c r="H420" s="467">
        <f t="shared" si="26"/>
        <v>100</v>
      </c>
    </row>
    <row r="421" spans="1:8" ht="23.25" customHeight="1" x14ac:dyDescent="0.3">
      <c r="A421" s="36"/>
      <c r="B421" s="106" t="s">
        <v>111</v>
      </c>
      <c r="C421" s="30" t="s">
        <v>686</v>
      </c>
      <c r="D421" s="105" t="s">
        <v>110</v>
      </c>
      <c r="E421" s="61">
        <f>Ведомственная!H721</f>
        <v>2353.3000000000002</v>
      </c>
      <c r="F421" s="61">
        <f>Ведомственная!I721</f>
        <v>2353.3000000000002</v>
      </c>
      <c r="G421" s="61">
        <f>Ведомственная!J721</f>
        <v>2353.3000000000002</v>
      </c>
      <c r="H421" s="467">
        <f t="shared" si="26"/>
        <v>100</v>
      </c>
    </row>
    <row r="422" spans="1:8" ht="56.25" x14ac:dyDescent="0.3">
      <c r="A422" s="36"/>
      <c r="B422" s="356" t="s">
        <v>452</v>
      </c>
      <c r="C422" s="8" t="s">
        <v>561</v>
      </c>
      <c r="D422" s="8"/>
      <c r="E422" s="61">
        <f>E423</f>
        <v>2227.1</v>
      </c>
      <c r="F422" s="61">
        <f>F423</f>
        <v>2227.1</v>
      </c>
      <c r="G422" s="61">
        <f>G423</f>
        <v>2163.1</v>
      </c>
      <c r="H422" s="467">
        <f t="shared" si="26"/>
        <v>97.126307754478916</v>
      </c>
    </row>
    <row r="423" spans="1:8" ht="23.25" customHeight="1" x14ac:dyDescent="0.3">
      <c r="A423" s="36"/>
      <c r="B423" s="15" t="s">
        <v>111</v>
      </c>
      <c r="C423" s="8" t="s">
        <v>561</v>
      </c>
      <c r="D423" s="8" t="s">
        <v>110</v>
      </c>
      <c r="E423" s="61">
        <f>Ведомственная!H711</f>
        <v>2227.1</v>
      </c>
      <c r="F423" s="61">
        <f>Ведомственная!I711</f>
        <v>2227.1</v>
      </c>
      <c r="G423" s="61">
        <f>Ведомственная!J711</f>
        <v>2163.1</v>
      </c>
      <c r="H423" s="467">
        <f t="shared" si="26"/>
        <v>97.126307754478916</v>
      </c>
    </row>
    <row r="424" spans="1:8" ht="79.5" customHeight="1" x14ac:dyDescent="0.3">
      <c r="A424" s="205" t="s">
        <v>256</v>
      </c>
      <c r="B424" s="203" t="s">
        <v>478</v>
      </c>
      <c r="C424" s="197" t="s">
        <v>196</v>
      </c>
      <c r="D424" s="73"/>
      <c r="E424" s="307" t="str">
        <f>E426</f>
        <v>5,4</v>
      </c>
      <c r="F424" s="307">
        <f>F426</f>
        <v>5.4</v>
      </c>
      <c r="G424" s="307">
        <f>G426</f>
        <v>5.4</v>
      </c>
      <c r="H424" s="510">
        <f t="shared" si="26"/>
        <v>100</v>
      </c>
    </row>
    <row r="425" spans="1:8" ht="24" customHeight="1" x14ac:dyDescent="0.3">
      <c r="A425" s="205"/>
      <c r="B425" s="120" t="s">
        <v>343</v>
      </c>
      <c r="C425" s="73" t="s">
        <v>342</v>
      </c>
      <c r="D425" s="73"/>
      <c r="E425" s="241" t="str">
        <f t="shared" ref="E425:G426" si="28">E426</f>
        <v>5,4</v>
      </c>
      <c r="F425" s="241">
        <f t="shared" si="28"/>
        <v>5.4</v>
      </c>
      <c r="G425" s="241">
        <f t="shared" si="28"/>
        <v>5.4</v>
      </c>
      <c r="H425" s="467">
        <f t="shared" si="26"/>
        <v>100</v>
      </c>
    </row>
    <row r="426" spans="1:8" ht="55.5" customHeight="1" x14ac:dyDescent="0.3">
      <c r="A426" s="208"/>
      <c r="B426" s="288" t="s">
        <v>167</v>
      </c>
      <c r="C426" s="107" t="s">
        <v>344</v>
      </c>
      <c r="D426" s="105"/>
      <c r="E426" s="241" t="str">
        <f t="shared" si="28"/>
        <v>5,4</v>
      </c>
      <c r="F426" s="241">
        <f t="shared" si="28"/>
        <v>5.4</v>
      </c>
      <c r="G426" s="241">
        <f t="shared" si="28"/>
        <v>5.4</v>
      </c>
      <c r="H426" s="467">
        <f t="shared" si="26"/>
        <v>100</v>
      </c>
    </row>
    <row r="427" spans="1:8" ht="54.75" customHeight="1" x14ac:dyDescent="0.3">
      <c r="A427" s="208"/>
      <c r="B427" s="106" t="s">
        <v>106</v>
      </c>
      <c r="C427" s="107" t="s">
        <v>344</v>
      </c>
      <c r="D427" s="105" t="s">
        <v>84</v>
      </c>
      <c r="E427" s="241" t="str">
        <f>Ведомственная!H119</f>
        <v>5,4</v>
      </c>
      <c r="F427" s="241">
        <f>Ведомственная!I119</f>
        <v>5.4</v>
      </c>
      <c r="G427" s="241">
        <f>Ведомственная!J119</f>
        <v>5.4</v>
      </c>
      <c r="H427" s="467">
        <f t="shared" si="26"/>
        <v>100</v>
      </c>
    </row>
    <row r="428" spans="1:8" ht="83.25" customHeight="1" x14ac:dyDescent="0.3">
      <c r="A428" s="207" t="s">
        <v>257</v>
      </c>
      <c r="B428" s="41" t="s">
        <v>497</v>
      </c>
      <c r="C428" s="479" t="s">
        <v>288</v>
      </c>
      <c r="D428" s="224"/>
      <c r="E428" s="194">
        <f>E430</f>
        <v>606.1</v>
      </c>
      <c r="F428" s="194">
        <f>F430</f>
        <v>606.09999999999991</v>
      </c>
      <c r="G428" s="194">
        <f>G430</f>
        <v>606.00379999999996</v>
      </c>
      <c r="H428" s="510">
        <f t="shared" si="26"/>
        <v>99.98412803167794</v>
      </c>
    </row>
    <row r="429" spans="1:8" ht="45" customHeight="1" x14ac:dyDescent="0.3">
      <c r="A429" s="207"/>
      <c r="B429" s="272" t="s">
        <v>348</v>
      </c>
      <c r="C429" s="30" t="s">
        <v>346</v>
      </c>
      <c r="D429" s="29"/>
      <c r="E429" s="187">
        <f t="shared" ref="E429:G430" si="29">E430</f>
        <v>606.1</v>
      </c>
      <c r="F429" s="187">
        <f t="shared" si="29"/>
        <v>606.09999999999991</v>
      </c>
      <c r="G429" s="187">
        <f t="shared" si="29"/>
        <v>606.00379999999996</v>
      </c>
      <c r="H429" s="467">
        <f t="shared" si="26"/>
        <v>99.98412803167794</v>
      </c>
    </row>
    <row r="430" spans="1:8" ht="57.75" customHeight="1" x14ac:dyDescent="0.3">
      <c r="A430" s="210"/>
      <c r="B430" s="234" t="s">
        <v>144</v>
      </c>
      <c r="C430" s="30" t="s">
        <v>358</v>
      </c>
      <c r="D430" s="29"/>
      <c r="E430" s="187">
        <f t="shared" si="29"/>
        <v>606.1</v>
      </c>
      <c r="F430" s="187">
        <f t="shared" si="29"/>
        <v>606.09999999999991</v>
      </c>
      <c r="G430" s="187">
        <f t="shared" si="29"/>
        <v>606.00379999999996</v>
      </c>
      <c r="H430" s="467">
        <f t="shared" si="26"/>
        <v>99.98412803167794</v>
      </c>
    </row>
    <row r="431" spans="1:8" ht="63.75" customHeight="1" x14ac:dyDescent="0.3">
      <c r="A431" s="210"/>
      <c r="B431" s="236" t="s">
        <v>106</v>
      </c>
      <c r="C431" s="30" t="s">
        <v>358</v>
      </c>
      <c r="D431" s="29" t="s">
        <v>84</v>
      </c>
      <c r="E431" s="187">
        <f>Ведомственная!H246</f>
        <v>606.1</v>
      </c>
      <c r="F431" s="187">
        <f>Ведомственная!I246</f>
        <v>606.09999999999991</v>
      </c>
      <c r="G431" s="187">
        <f>Ведомственная!J246</f>
        <v>606.00379999999996</v>
      </c>
      <c r="H431" s="467">
        <f t="shared" si="26"/>
        <v>99.98412803167794</v>
      </c>
    </row>
    <row r="432" spans="1:8" ht="63.75" customHeight="1" x14ac:dyDescent="0.3">
      <c r="A432" s="207" t="s">
        <v>258</v>
      </c>
      <c r="B432" s="379" t="s">
        <v>522</v>
      </c>
      <c r="C432" s="376" t="s">
        <v>521</v>
      </c>
      <c r="D432" s="128"/>
      <c r="E432" s="194">
        <f t="shared" ref="E432:G435" si="30">E433</f>
        <v>1294.5</v>
      </c>
      <c r="F432" s="194">
        <f t="shared" si="30"/>
        <v>1294.5</v>
      </c>
      <c r="G432" s="194">
        <f t="shared" si="30"/>
        <v>1294.41184</v>
      </c>
      <c r="H432" s="510">
        <f t="shared" si="26"/>
        <v>99.993189648512939</v>
      </c>
    </row>
    <row r="433" spans="1:9" ht="45.75" customHeight="1" x14ac:dyDescent="0.3">
      <c r="A433" s="210"/>
      <c r="B433" s="106" t="s">
        <v>526</v>
      </c>
      <c r="C433" s="8" t="s">
        <v>523</v>
      </c>
      <c r="D433" s="2"/>
      <c r="E433" s="187">
        <f t="shared" si="30"/>
        <v>1294.5</v>
      </c>
      <c r="F433" s="187">
        <f t="shared" si="30"/>
        <v>1294.5</v>
      </c>
      <c r="G433" s="187">
        <f t="shared" si="30"/>
        <v>1294.41184</v>
      </c>
      <c r="H433" s="467">
        <f t="shared" si="26"/>
        <v>99.993189648512939</v>
      </c>
    </row>
    <row r="434" spans="1:9" ht="71.25" customHeight="1" x14ac:dyDescent="0.3">
      <c r="A434" s="210"/>
      <c r="B434" s="106" t="s">
        <v>527</v>
      </c>
      <c r="C434" s="8" t="s">
        <v>524</v>
      </c>
      <c r="D434" s="2"/>
      <c r="E434" s="187">
        <f t="shared" si="30"/>
        <v>1294.5</v>
      </c>
      <c r="F434" s="187">
        <f t="shared" si="30"/>
        <v>1294.5</v>
      </c>
      <c r="G434" s="187">
        <f t="shared" si="30"/>
        <v>1294.41184</v>
      </c>
      <c r="H434" s="467">
        <f t="shared" si="26"/>
        <v>99.993189648512939</v>
      </c>
    </row>
    <row r="435" spans="1:9" ht="48.75" customHeight="1" x14ac:dyDescent="0.3">
      <c r="A435" s="210"/>
      <c r="B435" s="106" t="s">
        <v>528</v>
      </c>
      <c r="C435" s="8" t="s">
        <v>525</v>
      </c>
      <c r="D435" s="2"/>
      <c r="E435" s="187">
        <f t="shared" si="30"/>
        <v>1294.5</v>
      </c>
      <c r="F435" s="187">
        <f t="shared" si="30"/>
        <v>1294.5</v>
      </c>
      <c r="G435" s="187">
        <f t="shared" si="30"/>
        <v>1294.41184</v>
      </c>
      <c r="H435" s="467">
        <f t="shared" si="26"/>
        <v>99.993189648512939</v>
      </c>
    </row>
    <row r="436" spans="1:9" ht="52.5" customHeight="1" x14ac:dyDescent="0.3">
      <c r="A436" s="210"/>
      <c r="B436" s="380" t="s">
        <v>106</v>
      </c>
      <c r="C436" s="8" t="s">
        <v>525</v>
      </c>
      <c r="D436" s="2" t="s">
        <v>84</v>
      </c>
      <c r="E436" s="187">
        <f>Ведомственная!H276</f>
        <v>1294.5</v>
      </c>
      <c r="F436" s="187">
        <f>Ведомственная!I276</f>
        <v>1294.5</v>
      </c>
      <c r="G436" s="187">
        <f>Ведомственная!J276</f>
        <v>1294.41184</v>
      </c>
      <c r="H436" s="467">
        <f t="shared" si="26"/>
        <v>99.993189648512939</v>
      </c>
    </row>
    <row r="437" spans="1:9" ht="65.25" customHeight="1" x14ac:dyDescent="0.3">
      <c r="A437" s="207" t="s">
        <v>259</v>
      </c>
      <c r="B437" s="206" t="s">
        <v>101</v>
      </c>
      <c r="C437" s="192" t="s">
        <v>169</v>
      </c>
      <c r="D437" s="70"/>
      <c r="E437" s="194">
        <f>E438+E441</f>
        <v>5651.5</v>
      </c>
      <c r="F437" s="194">
        <f>F438+F441</f>
        <v>5651.5</v>
      </c>
      <c r="G437" s="194">
        <f>G438+G441</f>
        <v>5651.31801</v>
      </c>
      <c r="H437" s="510">
        <f t="shared" si="26"/>
        <v>99.996779792975317</v>
      </c>
      <c r="I437" s="368"/>
    </row>
    <row r="438" spans="1:9" ht="48" customHeight="1" x14ac:dyDescent="0.3">
      <c r="A438" s="31"/>
      <c r="B438" s="94" t="s">
        <v>100</v>
      </c>
      <c r="C438" s="30" t="s">
        <v>170</v>
      </c>
      <c r="D438" s="9"/>
      <c r="E438" s="61">
        <f t="shared" ref="E438:G439" si="31">E439</f>
        <v>2885.7</v>
      </c>
      <c r="F438" s="61">
        <f t="shared" si="31"/>
        <v>2885.7</v>
      </c>
      <c r="G438" s="61">
        <f t="shared" si="31"/>
        <v>2885.62907</v>
      </c>
      <c r="H438" s="467">
        <f t="shared" si="26"/>
        <v>99.997542017534741</v>
      </c>
      <c r="I438" s="368"/>
    </row>
    <row r="439" spans="1:9" ht="45" customHeight="1" x14ac:dyDescent="0.3">
      <c r="A439" s="31"/>
      <c r="B439" s="94" t="s">
        <v>94</v>
      </c>
      <c r="C439" s="30" t="s">
        <v>171</v>
      </c>
      <c r="D439" s="9"/>
      <c r="E439" s="61">
        <f t="shared" si="31"/>
        <v>2885.7</v>
      </c>
      <c r="F439" s="61">
        <f t="shared" si="31"/>
        <v>2885.7</v>
      </c>
      <c r="G439" s="61">
        <f t="shared" si="31"/>
        <v>2885.62907</v>
      </c>
      <c r="H439" s="467">
        <f t="shared" si="26"/>
        <v>99.997542017534741</v>
      </c>
    </row>
    <row r="440" spans="1:9" ht="42" customHeight="1" x14ac:dyDescent="0.3">
      <c r="A440" s="31"/>
      <c r="B440" s="94" t="s">
        <v>422</v>
      </c>
      <c r="C440" s="30" t="s">
        <v>171</v>
      </c>
      <c r="D440" s="9" t="s">
        <v>83</v>
      </c>
      <c r="E440" s="61">
        <f>Ведомственная!H27</f>
        <v>2885.7</v>
      </c>
      <c r="F440" s="61">
        <f>Ведомственная!I27</f>
        <v>2885.7</v>
      </c>
      <c r="G440" s="61">
        <f>Ведомственная!J27</f>
        <v>2885.62907</v>
      </c>
      <c r="H440" s="467">
        <f t="shared" si="26"/>
        <v>99.997542017534741</v>
      </c>
    </row>
    <row r="441" spans="1:9" ht="41.25" customHeight="1" x14ac:dyDescent="0.3">
      <c r="A441" s="31"/>
      <c r="B441" s="94" t="s">
        <v>102</v>
      </c>
      <c r="C441" s="30" t="s">
        <v>172</v>
      </c>
      <c r="D441" s="9"/>
      <c r="E441" s="61">
        <f>E442</f>
        <v>2765.7999999999997</v>
      </c>
      <c r="F441" s="61">
        <f>F442</f>
        <v>2765.7999999999997</v>
      </c>
      <c r="G441" s="61">
        <f>G442</f>
        <v>2765.68894</v>
      </c>
      <c r="H441" s="467">
        <f t="shared" si="26"/>
        <v>99.995984525272988</v>
      </c>
    </row>
    <row r="442" spans="1:9" ht="42" customHeight="1" x14ac:dyDescent="0.3">
      <c r="A442" s="31"/>
      <c r="B442" s="94" t="s">
        <v>94</v>
      </c>
      <c r="C442" s="30" t="s">
        <v>173</v>
      </c>
      <c r="D442" s="9"/>
      <c r="E442" s="61">
        <f>E443+E444</f>
        <v>2765.7999999999997</v>
      </c>
      <c r="F442" s="61">
        <f>F443+F444</f>
        <v>2765.7999999999997</v>
      </c>
      <c r="G442" s="61">
        <f>G443+G444</f>
        <v>2765.68894</v>
      </c>
      <c r="H442" s="467">
        <f t="shared" si="26"/>
        <v>99.995984525272988</v>
      </c>
    </row>
    <row r="443" spans="1:9" ht="42" customHeight="1" x14ac:dyDescent="0.3">
      <c r="A443" s="31"/>
      <c r="B443" s="94" t="s">
        <v>422</v>
      </c>
      <c r="C443" s="30" t="s">
        <v>173</v>
      </c>
      <c r="D443" s="9" t="s">
        <v>83</v>
      </c>
      <c r="E443" s="61">
        <f>Ведомственная!H30</f>
        <v>2692.1</v>
      </c>
      <c r="F443" s="61">
        <f>Ведомственная!I30</f>
        <v>2692.1</v>
      </c>
      <c r="G443" s="61">
        <f>Ведомственная!J30</f>
        <v>2692.0030400000001</v>
      </c>
      <c r="H443" s="467">
        <f t="shared" si="26"/>
        <v>99.996398350729919</v>
      </c>
    </row>
    <row r="444" spans="1:9" ht="50.25" customHeight="1" x14ac:dyDescent="0.3">
      <c r="A444" s="31"/>
      <c r="B444" s="91" t="s">
        <v>106</v>
      </c>
      <c r="C444" s="30" t="s">
        <v>173</v>
      </c>
      <c r="D444" s="9" t="s">
        <v>84</v>
      </c>
      <c r="E444" s="61">
        <f>Ведомственная!H31</f>
        <v>73.7</v>
      </c>
      <c r="F444" s="61">
        <f>Ведомственная!I31</f>
        <v>73.699999999999989</v>
      </c>
      <c r="G444" s="61">
        <f>Ведомственная!J31</f>
        <v>73.685900000000004</v>
      </c>
      <c r="H444" s="467">
        <f t="shared" si="26"/>
        <v>99.980868385346028</v>
      </c>
    </row>
    <row r="445" spans="1:9" ht="63.75" customHeight="1" x14ac:dyDescent="0.3">
      <c r="A445" s="207" t="s">
        <v>260</v>
      </c>
      <c r="B445" s="203" t="s">
        <v>92</v>
      </c>
      <c r="C445" s="476" t="s">
        <v>176</v>
      </c>
      <c r="D445" s="70"/>
      <c r="E445" s="194">
        <f t="shared" ref="E445:G447" si="32">E446</f>
        <v>3023.7</v>
      </c>
      <c r="F445" s="194">
        <f t="shared" si="32"/>
        <v>3023.7</v>
      </c>
      <c r="G445" s="194">
        <f t="shared" si="32"/>
        <v>3023.6936099999998</v>
      </c>
      <c r="H445" s="510">
        <f t="shared" si="26"/>
        <v>99.999788669510863</v>
      </c>
    </row>
    <row r="446" spans="1:9" ht="42" customHeight="1" x14ac:dyDescent="0.3">
      <c r="A446" s="208"/>
      <c r="B446" s="188" t="s">
        <v>93</v>
      </c>
      <c r="C446" s="107" t="s">
        <v>175</v>
      </c>
      <c r="D446" s="70"/>
      <c r="E446" s="187">
        <f t="shared" si="32"/>
        <v>3023.7</v>
      </c>
      <c r="F446" s="187">
        <f t="shared" si="32"/>
        <v>3023.7</v>
      </c>
      <c r="G446" s="187">
        <f t="shared" si="32"/>
        <v>3023.6936099999998</v>
      </c>
      <c r="H446" s="467">
        <f t="shared" si="26"/>
        <v>99.999788669510863</v>
      </c>
    </row>
    <row r="447" spans="1:9" ht="44.25" customHeight="1" x14ac:dyDescent="0.3">
      <c r="A447" s="205"/>
      <c r="B447" s="189" t="s">
        <v>94</v>
      </c>
      <c r="C447" s="107" t="s">
        <v>174</v>
      </c>
      <c r="D447" s="107"/>
      <c r="E447" s="187">
        <f t="shared" si="32"/>
        <v>3023.7</v>
      </c>
      <c r="F447" s="187">
        <f t="shared" si="32"/>
        <v>3023.7</v>
      </c>
      <c r="G447" s="187">
        <f t="shared" si="32"/>
        <v>3023.6936099999998</v>
      </c>
      <c r="H447" s="467">
        <f t="shared" si="26"/>
        <v>99.999788669510863</v>
      </c>
    </row>
    <row r="448" spans="1:9" ht="45" customHeight="1" x14ac:dyDescent="0.3">
      <c r="A448" s="208"/>
      <c r="B448" s="189" t="s">
        <v>422</v>
      </c>
      <c r="C448" s="107" t="s">
        <v>174</v>
      </c>
      <c r="D448" s="107" t="s">
        <v>83</v>
      </c>
      <c r="E448" s="187">
        <f>Ведомственная!H38</f>
        <v>3023.7</v>
      </c>
      <c r="F448" s="187">
        <f>Ведомственная!I38</f>
        <v>3023.7</v>
      </c>
      <c r="G448" s="187">
        <f>Ведомственная!J38</f>
        <v>3023.6936099999998</v>
      </c>
      <c r="H448" s="467">
        <f t="shared" si="26"/>
        <v>99.999788669510863</v>
      </c>
    </row>
    <row r="449" spans="1:8" ht="42.75" customHeight="1" x14ac:dyDescent="0.3">
      <c r="A449" s="205" t="s">
        <v>261</v>
      </c>
      <c r="B449" s="198" t="s">
        <v>127</v>
      </c>
      <c r="C449" s="192" t="s">
        <v>269</v>
      </c>
      <c r="D449" s="70"/>
      <c r="E449" s="194">
        <f t="shared" ref="E449:G450" si="33">E450</f>
        <v>4696.7</v>
      </c>
      <c r="F449" s="194">
        <f t="shared" si="33"/>
        <v>4696.7</v>
      </c>
      <c r="G449" s="194">
        <f t="shared" si="33"/>
        <v>4696.6806400000005</v>
      </c>
      <c r="H449" s="510">
        <f t="shared" si="26"/>
        <v>99.999587795686352</v>
      </c>
    </row>
    <row r="450" spans="1:8" ht="44.25" customHeight="1" x14ac:dyDescent="0.3">
      <c r="A450" s="208"/>
      <c r="B450" s="211" t="s">
        <v>128</v>
      </c>
      <c r="C450" s="107" t="s">
        <v>268</v>
      </c>
      <c r="D450" s="70"/>
      <c r="E450" s="187">
        <f t="shared" si="33"/>
        <v>4696.7</v>
      </c>
      <c r="F450" s="187">
        <f t="shared" si="33"/>
        <v>4696.7</v>
      </c>
      <c r="G450" s="187">
        <f t="shared" si="33"/>
        <v>4696.6806400000005</v>
      </c>
      <c r="H450" s="467">
        <f t="shared" si="26"/>
        <v>99.999587795686352</v>
      </c>
    </row>
    <row r="451" spans="1:8" ht="45" customHeight="1" x14ac:dyDescent="0.3">
      <c r="A451" s="208"/>
      <c r="B451" s="120" t="s">
        <v>94</v>
      </c>
      <c r="C451" s="107" t="s">
        <v>267</v>
      </c>
      <c r="D451" s="70"/>
      <c r="E451" s="187">
        <f>E452+E453</f>
        <v>4696.7</v>
      </c>
      <c r="F451" s="187">
        <f>F452+F453</f>
        <v>4696.7</v>
      </c>
      <c r="G451" s="187">
        <f>G452+G453</f>
        <v>4696.6806400000005</v>
      </c>
      <c r="H451" s="467">
        <f t="shared" si="26"/>
        <v>99.999587795686352</v>
      </c>
    </row>
    <row r="452" spans="1:8" ht="37.5" customHeight="1" x14ac:dyDescent="0.3">
      <c r="A452" s="208"/>
      <c r="B452" s="189" t="s">
        <v>422</v>
      </c>
      <c r="C452" s="107" t="s">
        <v>267</v>
      </c>
      <c r="D452" s="70" t="s">
        <v>83</v>
      </c>
      <c r="E452" s="187">
        <f>Ведомственная!H391</f>
        <v>4683.8999999999996</v>
      </c>
      <c r="F452" s="187">
        <f>Ведомственная!I391</f>
        <v>4683.8999999999996</v>
      </c>
      <c r="G452" s="187">
        <f>Ведомственная!J391</f>
        <v>4683.8806400000003</v>
      </c>
      <c r="H452" s="467">
        <f t="shared" si="26"/>
        <v>99.999586669228648</v>
      </c>
    </row>
    <row r="453" spans="1:8" ht="57" customHeight="1" x14ac:dyDescent="0.3">
      <c r="A453" s="208"/>
      <c r="B453" s="106" t="s">
        <v>106</v>
      </c>
      <c r="C453" s="107" t="s">
        <v>267</v>
      </c>
      <c r="D453" s="70" t="s">
        <v>84</v>
      </c>
      <c r="E453" s="187">
        <f>Ведомственная!H392</f>
        <v>12.8</v>
      </c>
      <c r="F453" s="187">
        <f>Ведомственная!I392</f>
        <v>12.799999999999999</v>
      </c>
      <c r="G453" s="187">
        <f>Ведомственная!J392</f>
        <v>12.8</v>
      </c>
      <c r="H453" s="467">
        <f t="shared" si="26"/>
        <v>100.00000000000003</v>
      </c>
    </row>
    <row r="454" spans="1:8" ht="72.75" customHeight="1" x14ac:dyDescent="0.3">
      <c r="A454" s="207" t="s">
        <v>262</v>
      </c>
      <c r="B454" s="212" t="s">
        <v>109</v>
      </c>
      <c r="C454" s="192" t="s">
        <v>177</v>
      </c>
      <c r="D454" s="70"/>
      <c r="E454" s="194">
        <f>E455</f>
        <v>8816.2999999999993</v>
      </c>
      <c r="F454" s="194">
        <f>F455</f>
        <v>8816.2999999999993</v>
      </c>
      <c r="G454" s="194">
        <f>G455</f>
        <v>8800.7320799999998</v>
      </c>
      <c r="H454" s="510">
        <f t="shared" si="26"/>
        <v>99.823418894547601</v>
      </c>
    </row>
    <row r="455" spans="1:8" ht="52.5" customHeight="1" x14ac:dyDescent="0.3">
      <c r="A455" s="31"/>
      <c r="B455" s="155" t="s">
        <v>99</v>
      </c>
      <c r="C455" s="30" t="s">
        <v>286</v>
      </c>
      <c r="D455" s="2"/>
      <c r="E455" s="61">
        <f>E456+E460</f>
        <v>8816.2999999999993</v>
      </c>
      <c r="F455" s="61">
        <f>F456+F460</f>
        <v>8816.2999999999993</v>
      </c>
      <c r="G455" s="61">
        <f>G456+G460</f>
        <v>8800.7320799999998</v>
      </c>
      <c r="H455" s="467">
        <f t="shared" si="26"/>
        <v>99.823418894547601</v>
      </c>
    </row>
    <row r="456" spans="1:8" ht="42" customHeight="1" x14ac:dyDescent="0.3">
      <c r="A456" s="31"/>
      <c r="B456" s="155" t="s">
        <v>94</v>
      </c>
      <c r="C456" s="30" t="s">
        <v>287</v>
      </c>
      <c r="D456" s="2"/>
      <c r="E456" s="61">
        <f>E457+E458+E459</f>
        <v>8676.9</v>
      </c>
      <c r="F456" s="61">
        <f>F457+F458+F459</f>
        <v>8676.9</v>
      </c>
      <c r="G456" s="61">
        <f>G457+G458+G459</f>
        <v>8661.3320800000001</v>
      </c>
      <c r="H456" s="467">
        <f t="shared" si="26"/>
        <v>99.820582005093996</v>
      </c>
    </row>
    <row r="457" spans="1:8" ht="43.5" customHeight="1" x14ac:dyDescent="0.3">
      <c r="A457" s="31"/>
      <c r="B457" s="154" t="s">
        <v>422</v>
      </c>
      <c r="C457" s="30" t="s">
        <v>287</v>
      </c>
      <c r="D457" s="2" t="s">
        <v>83</v>
      </c>
      <c r="E457" s="61">
        <f>Ведомственная!H404</f>
        <v>7514.9690000000001</v>
      </c>
      <c r="F457" s="61">
        <f>Ведомственная!I404</f>
        <v>7514.9690000000001</v>
      </c>
      <c r="G457" s="61">
        <f>Ведомственная!J404</f>
        <v>7514.9555200000004</v>
      </c>
      <c r="H457" s="467">
        <f t="shared" si="26"/>
        <v>99.999820624675905</v>
      </c>
    </row>
    <row r="458" spans="1:8" ht="58.5" customHeight="1" x14ac:dyDescent="0.3">
      <c r="A458" s="31"/>
      <c r="B458" s="155" t="s">
        <v>106</v>
      </c>
      <c r="C458" s="30" t="s">
        <v>287</v>
      </c>
      <c r="D458" s="2" t="s">
        <v>84</v>
      </c>
      <c r="E458" s="61">
        <f>Ведомственная!H405</f>
        <v>1142.931</v>
      </c>
      <c r="F458" s="61">
        <f>Ведомственная!I405</f>
        <v>1142.9310000000003</v>
      </c>
      <c r="G458" s="61">
        <f>Ведомственная!J405</f>
        <v>1127.3765599999999</v>
      </c>
      <c r="H458" s="467">
        <f t="shared" si="26"/>
        <v>98.639074449813648</v>
      </c>
    </row>
    <row r="459" spans="1:8" ht="29.25" customHeight="1" x14ac:dyDescent="0.3">
      <c r="A459" s="31"/>
      <c r="B459" s="157" t="s">
        <v>164</v>
      </c>
      <c r="C459" s="30" t="s">
        <v>287</v>
      </c>
      <c r="D459" s="2" t="s">
        <v>85</v>
      </c>
      <c r="E459" s="61">
        <f>Ведомственная!H406</f>
        <v>19</v>
      </c>
      <c r="F459" s="61">
        <f>Ведомственная!I406</f>
        <v>19</v>
      </c>
      <c r="G459" s="61">
        <f>Ведомственная!J406</f>
        <v>19</v>
      </c>
      <c r="H459" s="467">
        <f t="shared" si="26"/>
        <v>100</v>
      </c>
    </row>
    <row r="460" spans="1:8" ht="40.5" customHeight="1" x14ac:dyDescent="0.3">
      <c r="A460" s="31"/>
      <c r="B460" s="91" t="s">
        <v>593</v>
      </c>
      <c r="C460" s="30" t="s">
        <v>594</v>
      </c>
      <c r="D460" s="2"/>
      <c r="E460" s="61">
        <f>E461</f>
        <v>139.4</v>
      </c>
      <c r="F460" s="61">
        <f>F461</f>
        <v>139.39999999999998</v>
      </c>
      <c r="G460" s="61">
        <f>G461</f>
        <v>139.4</v>
      </c>
      <c r="H460" s="467">
        <f t="shared" si="26"/>
        <v>100.00000000000003</v>
      </c>
    </row>
    <row r="461" spans="1:8" ht="39" customHeight="1" x14ac:dyDescent="0.3">
      <c r="A461" s="31"/>
      <c r="B461" s="297" t="s">
        <v>106</v>
      </c>
      <c r="C461" s="30" t="s">
        <v>594</v>
      </c>
      <c r="D461" s="2" t="s">
        <v>84</v>
      </c>
      <c r="E461" s="61">
        <f>Ведомственная!H412</f>
        <v>139.4</v>
      </c>
      <c r="F461" s="61">
        <f>Ведомственная!I412</f>
        <v>139.39999999999998</v>
      </c>
      <c r="G461" s="61">
        <f>Ведомственная!J412</f>
        <v>139.4</v>
      </c>
      <c r="H461" s="467">
        <f t="shared" si="26"/>
        <v>100.00000000000003</v>
      </c>
    </row>
    <row r="462" spans="1:8" ht="39" customHeight="1" x14ac:dyDescent="0.3">
      <c r="A462" s="207" t="s">
        <v>263</v>
      </c>
      <c r="B462" s="213" t="s">
        <v>96</v>
      </c>
      <c r="C462" s="197" t="s">
        <v>179</v>
      </c>
      <c r="D462" s="80"/>
      <c r="E462" s="194">
        <f>E464</f>
        <v>2572</v>
      </c>
      <c r="F462" s="194">
        <f>F464</f>
        <v>1719.5</v>
      </c>
      <c r="G462" s="194">
        <f>G464</f>
        <v>0</v>
      </c>
      <c r="H462" s="510">
        <f t="shared" si="26"/>
        <v>0</v>
      </c>
    </row>
    <row r="463" spans="1:8" ht="32.25" customHeight="1" x14ac:dyDescent="0.3">
      <c r="A463" s="205"/>
      <c r="B463" s="214" t="s">
        <v>361</v>
      </c>
      <c r="C463" s="73" t="s">
        <v>180</v>
      </c>
      <c r="D463" s="80"/>
      <c r="E463" s="187">
        <f t="shared" ref="E463:G464" si="34">E464</f>
        <v>2572</v>
      </c>
      <c r="F463" s="187">
        <f t="shared" si="34"/>
        <v>1719.5</v>
      </c>
      <c r="G463" s="187">
        <f t="shared" si="34"/>
        <v>0</v>
      </c>
      <c r="H463" s="467">
        <f t="shared" si="26"/>
        <v>0</v>
      </c>
    </row>
    <row r="464" spans="1:8" ht="47.25" customHeight="1" x14ac:dyDescent="0.3">
      <c r="A464" s="208"/>
      <c r="B464" s="188" t="s">
        <v>97</v>
      </c>
      <c r="C464" s="73" t="s">
        <v>362</v>
      </c>
      <c r="D464" s="80"/>
      <c r="E464" s="254">
        <f t="shared" si="34"/>
        <v>2572</v>
      </c>
      <c r="F464" s="254">
        <f t="shared" si="34"/>
        <v>1719.5</v>
      </c>
      <c r="G464" s="254">
        <f t="shared" si="34"/>
        <v>0</v>
      </c>
      <c r="H464" s="467">
        <f t="shared" si="26"/>
        <v>0</v>
      </c>
    </row>
    <row r="465" spans="1:9" ht="27.75" customHeight="1" x14ac:dyDescent="0.3">
      <c r="A465" s="208"/>
      <c r="B465" s="214" t="s">
        <v>108</v>
      </c>
      <c r="C465" s="73" t="s">
        <v>362</v>
      </c>
      <c r="D465" s="80" t="s">
        <v>107</v>
      </c>
      <c r="E465" s="254">
        <f>Ведомственная!H72</f>
        <v>2572</v>
      </c>
      <c r="F465" s="254">
        <f>Ведомственная!I72</f>
        <v>1719.5</v>
      </c>
      <c r="G465" s="254">
        <f>Ведомственная!J72</f>
        <v>0</v>
      </c>
      <c r="H465" s="467">
        <f t="shared" si="26"/>
        <v>0</v>
      </c>
    </row>
    <row r="466" spans="1:9" ht="45" customHeight="1" x14ac:dyDescent="0.3">
      <c r="A466" s="207" t="s">
        <v>264</v>
      </c>
      <c r="B466" s="379" t="s">
        <v>706</v>
      </c>
      <c r="C466" s="197" t="s">
        <v>698</v>
      </c>
      <c r="D466" s="80"/>
      <c r="E466" s="194">
        <f t="shared" ref="E466:G468" si="35">E467</f>
        <v>6.7</v>
      </c>
      <c r="F466" s="194">
        <f t="shared" si="35"/>
        <v>6.6999999999999993</v>
      </c>
      <c r="G466" s="194">
        <f t="shared" si="35"/>
        <v>0</v>
      </c>
      <c r="H466" s="510">
        <f t="shared" si="26"/>
        <v>0</v>
      </c>
    </row>
    <row r="467" spans="1:9" ht="27.75" customHeight="1" x14ac:dyDescent="0.3">
      <c r="A467" s="208"/>
      <c r="B467" s="484" t="s">
        <v>707</v>
      </c>
      <c r="C467" s="73" t="s">
        <v>699</v>
      </c>
      <c r="D467" s="80"/>
      <c r="E467" s="254">
        <f t="shared" si="35"/>
        <v>6.7</v>
      </c>
      <c r="F467" s="254">
        <f t="shared" si="35"/>
        <v>6.6999999999999993</v>
      </c>
      <c r="G467" s="254">
        <f t="shared" si="35"/>
        <v>0</v>
      </c>
      <c r="H467" s="467">
        <f t="shared" ref="H467:H494" si="36">G467/F467*100</f>
        <v>0</v>
      </c>
    </row>
    <row r="468" spans="1:9" ht="52.5" customHeight="1" x14ac:dyDescent="0.3">
      <c r="A468" s="208"/>
      <c r="B468" s="484" t="s">
        <v>702</v>
      </c>
      <c r="C468" s="73" t="s">
        <v>700</v>
      </c>
      <c r="D468" s="80"/>
      <c r="E468" s="254">
        <f t="shared" si="35"/>
        <v>6.7</v>
      </c>
      <c r="F468" s="254">
        <f t="shared" si="35"/>
        <v>6.6999999999999993</v>
      </c>
      <c r="G468" s="254">
        <f t="shared" si="35"/>
        <v>0</v>
      </c>
      <c r="H468" s="467">
        <f t="shared" si="36"/>
        <v>0</v>
      </c>
    </row>
    <row r="469" spans="1:9" ht="27.75" customHeight="1" x14ac:dyDescent="0.3">
      <c r="A469" s="208"/>
      <c r="B469" s="486" t="s">
        <v>703</v>
      </c>
      <c r="C469" s="73" t="s">
        <v>700</v>
      </c>
      <c r="D469" s="80" t="s">
        <v>701</v>
      </c>
      <c r="E469" s="254">
        <f>Ведомственная!H346</f>
        <v>6.7</v>
      </c>
      <c r="F469" s="254">
        <f>Ведомственная!I346</f>
        <v>6.6999999999999993</v>
      </c>
      <c r="G469" s="254">
        <f>Ведомственная!J346</f>
        <v>0</v>
      </c>
      <c r="H469" s="467">
        <f t="shared" si="36"/>
        <v>0</v>
      </c>
    </row>
    <row r="470" spans="1:9" ht="49.5" customHeight="1" x14ac:dyDescent="0.3">
      <c r="A470" s="207" t="s">
        <v>643</v>
      </c>
      <c r="B470" s="238" t="s">
        <v>371</v>
      </c>
      <c r="C470" s="480" t="s">
        <v>372</v>
      </c>
      <c r="D470" s="30"/>
      <c r="E470" s="253">
        <f t="shared" ref="E470:G472" si="37">E471</f>
        <v>8.6</v>
      </c>
      <c r="F470" s="253">
        <f t="shared" si="37"/>
        <v>8.6000000000000014</v>
      </c>
      <c r="G470" s="253">
        <f t="shared" si="37"/>
        <v>8.6</v>
      </c>
      <c r="H470" s="510">
        <f t="shared" si="36"/>
        <v>99.999999999999972</v>
      </c>
    </row>
    <row r="471" spans="1:9" ht="67.5" customHeight="1" x14ac:dyDescent="0.3">
      <c r="A471" s="208"/>
      <c r="B471" s="281" t="s">
        <v>373</v>
      </c>
      <c r="C471" s="33" t="s">
        <v>374</v>
      </c>
      <c r="D471" s="30"/>
      <c r="E471" s="254">
        <f t="shared" si="37"/>
        <v>8.6</v>
      </c>
      <c r="F471" s="254">
        <f t="shared" si="37"/>
        <v>8.6000000000000014</v>
      </c>
      <c r="G471" s="254">
        <f t="shared" si="37"/>
        <v>8.6</v>
      </c>
      <c r="H471" s="467">
        <f t="shared" si="36"/>
        <v>99.999999999999972</v>
      </c>
    </row>
    <row r="472" spans="1:9" ht="85.5" customHeight="1" x14ac:dyDescent="0.3">
      <c r="A472" s="208"/>
      <c r="B472" s="281" t="s">
        <v>375</v>
      </c>
      <c r="C472" s="33" t="s">
        <v>376</v>
      </c>
      <c r="D472" s="30"/>
      <c r="E472" s="254">
        <f t="shared" si="37"/>
        <v>8.6</v>
      </c>
      <c r="F472" s="254">
        <f t="shared" si="37"/>
        <v>8.6000000000000014</v>
      </c>
      <c r="G472" s="254">
        <f t="shared" si="37"/>
        <v>8.6</v>
      </c>
      <c r="H472" s="467">
        <f t="shared" si="36"/>
        <v>99.999999999999972</v>
      </c>
    </row>
    <row r="473" spans="1:9" ht="44.25" customHeight="1" x14ac:dyDescent="0.3">
      <c r="A473" s="208"/>
      <c r="B473" s="281" t="s">
        <v>106</v>
      </c>
      <c r="C473" s="33" t="s">
        <v>376</v>
      </c>
      <c r="D473" s="30" t="s">
        <v>84</v>
      </c>
      <c r="E473" s="254">
        <f>Ведомственная!H67</f>
        <v>8.6</v>
      </c>
      <c r="F473" s="254">
        <f>Ведомственная!I67</f>
        <v>8.6000000000000014</v>
      </c>
      <c r="G473" s="254">
        <f>Ведомственная!J67</f>
        <v>8.6</v>
      </c>
      <c r="H473" s="467">
        <f t="shared" si="36"/>
        <v>99.999999999999972</v>
      </c>
    </row>
    <row r="474" spans="1:9" ht="45.75" customHeight="1" x14ac:dyDescent="0.3">
      <c r="A474" s="25" t="s">
        <v>708</v>
      </c>
      <c r="B474" s="238" t="s">
        <v>295</v>
      </c>
      <c r="C474" s="479" t="s">
        <v>294</v>
      </c>
      <c r="D474" s="29"/>
      <c r="E474" s="327">
        <f>E475</f>
        <v>854148.00000000012</v>
      </c>
      <c r="F474" s="327">
        <f>F475</f>
        <v>855000.50000000012</v>
      </c>
      <c r="G474" s="327">
        <f>G475</f>
        <v>853916.09997000021</v>
      </c>
      <c r="H474" s="510">
        <f t="shared" si="36"/>
        <v>99.873169661304303</v>
      </c>
      <c r="I474" s="368"/>
    </row>
    <row r="475" spans="1:9" ht="30" customHeight="1" x14ac:dyDescent="0.3">
      <c r="A475" s="31"/>
      <c r="B475" s="246" t="s">
        <v>296</v>
      </c>
      <c r="C475" s="30" t="s">
        <v>293</v>
      </c>
      <c r="D475" s="29"/>
      <c r="E475" s="61">
        <f>E479+E483+E491+E485+E493+E476+E489+E487+E481</f>
        <v>854148.00000000012</v>
      </c>
      <c r="F475" s="61">
        <f>F479+F483+F491+F485+F493+F476+F489+F487+F481</f>
        <v>855000.50000000012</v>
      </c>
      <c r="G475" s="61">
        <f>G479+G483+G491+G485+G493+G476+G489+G487+G481</f>
        <v>853916.09997000021</v>
      </c>
      <c r="H475" s="467">
        <f t="shared" si="36"/>
        <v>99.873169661304303</v>
      </c>
    </row>
    <row r="476" spans="1:9" ht="37.5" x14ac:dyDescent="0.3">
      <c r="A476" s="31"/>
      <c r="B476" s="91" t="s">
        <v>669</v>
      </c>
      <c r="C476" s="30" t="s">
        <v>670</v>
      </c>
      <c r="D476" s="29"/>
      <c r="E476" s="61">
        <f>E477+E478</f>
        <v>864</v>
      </c>
      <c r="F476" s="61">
        <f>F477+F478</f>
        <v>864</v>
      </c>
      <c r="G476" s="61">
        <f>G477+G478</f>
        <v>863.89</v>
      </c>
      <c r="H476" s="467">
        <f t="shared" si="36"/>
        <v>99.987268518518519</v>
      </c>
    </row>
    <row r="477" spans="1:9" ht="25.5" customHeight="1" x14ac:dyDescent="0.3">
      <c r="A477" s="31"/>
      <c r="B477" s="91" t="s">
        <v>660</v>
      </c>
      <c r="C477" s="30" t="s">
        <v>670</v>
      </c>
      <c r="D477" s="29" t="s">
        <v>659</v>
      </c>
      <c r="E477" s="61">
        <f>Ведомственная!H122</f>
        <v>619.1</v>
      </c>
      <c r="F477" s="61">
        <f>Ведомственная!I122</f>
        <v>619.1</v>
      </c>
      <c r="G477" s="61">
        <f>Ведомственная!J122</f>
        <v>619.05700000000002</v>
      </c>
      <c r="H477" s="467">
        <f t="shared" si="36"/>
        <v>99.993054433855605</v>
      </c>
    </row>
    <row r="478" spans="1:9" ht="27" customHeight="1" x14ac:dyDescent="0.3">
      <c r="A478" s="31"/>
      <c r="B478" s="297" t="s">
        <v>164</v>
      </c>
      <c r="C478" s="30" t="s">
        <v>670</v>
      </c>
      <c r="D478" s="29" t="s">
        <v>85</v>
      </c>
      <c r="E478" s="61">
        <f>Ведомственная!H123</f>
        <v>244.9</v>
      </c>
      <c r="F478" s="61">
        <f>Ведомственная!I123</f>
        <v>244.9</v>
      </c>
      <c r="G478" s="61">
        <f>Ведомственная!J123</f>
        <v>244.833</v>
      </c>
      <c r="H478" s="467">
        <f t="shared" si="36"/>
        <v>99.972641894650877</v>
      </c>
    </row>
    <row r="479" spans="1:9" ht="60.75" customHeight="1" x14ac:dyDescent="0.3">
      <c r="A479" s="31"/>
      <c r="B479" s="297" t="s">
        <v>387</v>
      </c>
      <c r="C479" s="8" t="s">
        <v>386</v>
      </c>
      <c r="D479" s="2"/>
      <c r="E479" s="61">
        <f>E480</f>
        <v>530.79999999999995</v>
      </c>
      <c r="F479" s="61">
        <f>F480</f>
        <v>530.79999999999995</v>
      </c>
      <c r="G479" s="61">
        <f>G480</f>
        <v>530.40603999999996</v>
      </c>
      <c r="H479" s="467">
        <f t="shared" si="36"/>
        <v>99.925779954785227</v>
      </c>
    </row>
    <row r="480" spans="1:9" ht="45" customHeight="1" x14ac:dyDescent="0.3">
      <c r="A480" s="31"/>
      <c r="B480" s="297" t="s">
        <v>106</v>
      </c>
      <c r="C480" s="8" t="s">
        <v>386</v>
      </c>
      <c r="D480" s="2" t="s">
        <v>84</v>
      </c>
      <c r="E480" s="61">
        <f>Ведомственная!H261</f>
        <v>530.79999999999995</v>
      </c>
      <c r="F480" s="61">
        <f>Ведомственная!I261</f>
        <v>530.79999999999995</v>
      </c>
      <c r="G480" s="61">
        <f>Ведомственная!J261</f>
        <v>530.40603999999996</v>
      </c>
      <c r="H480" s="467">
        <f t="shared" si="36"/>
        <v>99.925779954785227</v>
      </c>
    </row>
    <row r="481" spans="1:8" ht="37.5" x14ac:dyDescent="0.3">
      <c r="A481" s="31"/>
      <c r="B481" s="297" t="s">
        <v>694</v>
      </c>
      <c r="C481" s="8" t="s">
        <v>693</v>
      </c>
      <c r="D481" s="2"/>
      <c r="E481" s="61">
        <f>E482</f>
        <v>59.8</v>
      </c>
      <c r="F481" s="61">
        <f>F482</f>
        <v>59.8</v>
      </c>
      <c r="G481" s="61">
        <f>G482</f>
        <v>59.8</v>
      </c>
      <c r="H481" s="467">
        <f t="shared" si="36"/>
        <v>100</v>
      </c>
    </row>
    <row r="482" spans="1:8" ht="44.25" customHeight="1" x14ac:dyDescent="0.3">
      <c r="A482" s="31"/>
      <c r="B482" s="297" t="s">
        <v>106</v>
      </c>
      <c r="C482" s="8" t="s">
        <v>693</v>
      </c>
      <c r="D482" s="2" t="s">
        <v>84</v>
      </c>
      <c r="E482" s="61">
        <f>Ведомственная!H125</f>
        <v>59.8</v>
      </c>
      <c r="F482" s="61">
        <f>Ведомственная!I125</f>
        <v>59.8</v>
      </c>
      <c r="G482" s="61">
        <f>Ведомственная!J125</f>
        <v>59.8</v>
      </c>
      <c r="H482" s="467">
        <f t="shared" si="36"/>
        <v>100</v>
      </c>
    </row>
    <row r="483" spans="1:8" ht="60.75" customHeight="1" x14ac:dyDescent="0.3">
      <c r="A483" s="31"/>
      <c r="B483" s="209" t="s">
        <v>388</v>
      </c>
      <c r="C483" s="8" t="s">
        <v>389</v>
      </c>
      <c r="D483" s="8"/>
      <c r="E483" s="61">
        <f>E484</f>
        <v>766650.6</v>
      </c>
      <c r="F483" s="61">
        <f>F484</f>
        <v>766650.6</v>
      </c>
      <c r="G483" s="61">
        <f>G484</f>
        <v>766650.6</v>
      </c>
      <c r="H483" s="467">
        <f t="shared" si="36"/>
        <v>100</v>
      </c>
    </row>
    <row r="484" spans="1:8" ht="21" customHeight="1" x14ac:dyDescent="0.3">
      <c r="A484" s="31"/>
      <c r="B484" s="15" t="s">
        <v>307</v>
      </c>
      <c r="C484" s="8" t="s">
        <v>389</v>
      </c>
      <c r="D484" s="12" t="s">
        <v>306</v>
      </c>
      <c r="E484" s="61">
        <f>Ведомственная!H352</f>
        <v>766650.6</v>
      </c>
      <c r="F484" s="61">
        <f>Ведомственная!I352</f>
        <v>766650.6</v>
      </c>
      <c r="G484" s="61">
        <f>Ведомственная!J352</f>
        <v>766650.6</v>
      </c>
      <c r="H484" s="467">
        <f t="shared" si="36"/>
        <v>100</v>
      </c>
    </row>
    <row r="485" spans="1:8" ht="56.25" x14ac:dyDescent="0.3">
      <c r="A485" s="31"/>
      <c r="B485" s="15" t="s">
        <v>623</v>
      </c>
      <c r="C485" s="8" t="s">
        <v>624</v>
      </c>
      <c r="D485" s="12"/>
      <c r="E485" s="61">
        <f>E486</f>
        <v>12285.6</v>
      </c>
      <c r="F485" s="61">
        <f>F486</f>
        <v>13138.1</v>
      </c>
      <c r="G485" s="61">
        <f>G486</f>
        <v>12054.23393</v>
      </c>
      <c r="H485" s="467">
        <f t="shared" si="36"/>
        <v>91.750206879229111</v>
      </c>
    </row>
    <row r="486" spans="1:8" ht="40.5" customHeight="1" x14ac:dyDescent="0.3">
      <c r="A486" s="31"/>
      <c r="B486" s="297" t="s">
        <v>106</v>
      </c>
      <c r="C486" s="8" t="s">
        <v>624</v>
      </c>
      <c r="D486" s="12" t="s">
        <v>84</v>
      </c>
      <c r="E486" s="61">
        <f>Ведомственная!H159</f>
        <v>12285.6</v>
      </c>
      <c r="F486" s="61">
        <f>Ведомственная!I159</f>
        <v>13138.1</v>
      </c>
      <c r="G486" s="61">
        <f>Ведомственная!J159</f>
        <v>12054.23393</v>
      </c>
      <c r="H486" s="467">
        <f t="shared" si="36"/>
        <v>91.750206879229111</v>
      </c>
    </row>
    <row r="487" spans="1:8" ht="75" x14ac:dyDescent="0.3">
      <c r="A487" s="31"/>
      <c r="B487" s="15" t="s">
        <v>675</v>
      </c>
      <c r="C487" s="8" t="s">
        <v>676</v>
      </c>
      <c r="D487" s="8"/>
      <c r="E487" s="61">
        <f>E488</f>
        <v>14849.3</v>
      </c>
      <c r="F487" s="61">
        <f>F488</f>
        <v>14849.3</v>
      </c>
      <c r="G487" s="61">
        <f>G488</f>
        <v>14849.3</v>
      </c>
      <c r="H487" s="467">
        <f t="shared" si="36"/>
        <v>100</v>
      </c>
    </row>
    <row r="488" spans="1:8" ht="18.75" x14ac:dyDescent="0.3">
      <c r="A488" s="31"/>
      <c r="B488" s="15" t="s">
        <v>307</v>
      </c>
      <c r="C488" s="8" t="s">
        <v>676</v>
      </c>
      <c r="D488" s="8" t="s">
        <v>306</v>
      </c>
      <c r="E488" s="61">
        <f>Ведомственная!H354</f>
        <v>14849.3</v>
      </c>
      <c r="F488" s="61">
        <f>Ведомственная!I354</f>
        <v>14849.3</v>
      </c>
      <c r="G488" s="61">
        <f>Ведомственная!J354</f>
        <v>14849.3</v>
      </c>
      <c r="H488" s="467">
        <f t="shared" si="36"/>
        <v>100</v>
      </c>
    </row>
    <row r="489" spans="1:8" ht="56.25" x14ac:dyDescent="0.3">
      <c r="A489" s="31"/>
      <c r="B489" s="15" t="s">
        <v>673</v>
      </c>
      <c r="C489" s="8" t="s">
        <v>674</v>
      </c>
      <c r="D489" s="8"/>
      <c r="E489" s="61">
        <f>E490</f>
        <v>13124.9</v>
      </c>
      <c r="F489" s="61">
        <f>F490</f>
        <v>13124.900000000001</v>
      </c>
      <c r="G489" s="61">
        <f>G490</f>
        <v>13124.9</v>
      </c>
      <c r="H489" s="467">
        <f t="shared" si="36"/>
        <v>99.999999999999986</v>
      </c>
    </row>
    <row r="490" spans="1:8" ht="18.75" x14ac:dyDescent="0.3">
      <c r="A490" s="31"/>
      <c r="B490" s="209" t="s">
        <v>307</v>
      </c>
      <c r="C490" s="73" t="s">
        <v>674</v>
      </c>
      <c r="D490" s="73" t="s">
        <v>306</v>
      </c>
      <c r="E490" s="61">
        <f>Ведомственная!H356</f>
        <v>13124.9</v>
      </c>
      <c r="F490" s="61">
        <f>Ведомственная!I356</f>
        <v>13124.900000000001</v>
      </c>
      <c r="G490" s="61">
        <f>Ведомственная!J356</f>
        <v>13124.9</v>
      </c>
      <c r="H490" s="467">
        <f t="shared" si="36"/>
        <v>99.999999999999986</v>
      </c>
    </row>
    <row r="491" spans="1:8" ht="56.25" x14ac:dyDescent="0.3">
      <c r="A491" s="31"/>
      <c r="B491" s="297" t="s">
        <v>599</v>
      </c>
      <c r="C491" s="8" t="s">
        <v>600</v>
      </c>
      <c r="D491" s="50"/>
      <c r="E491" s="61">
        <f>E492</f>
        <v>37801.699999999997</v>
      </c>
      <c r="F491" s="61">
        <f>F492</f>
        <v>37801.699999999997</v>
      </c>
      <c r="G491" s="61">
        <f>G492</f>
        <v>37801.69</v>
      </c>
      <c r="H491" s="467">
        <f t="shared" si="36"/>
        <v>99.999973546163275</v>
      </c>
    </row>
    <row r="492" spans="1:8" ht="41.25" customHeight="1" x14ac:dyDescent="0.3">
      <c r="A492" s="31"/>
      <c r="B492" s="297" t="s">
        <v>106</v>
      </c>
      <c r="C492" s="8" t="s">
        <v>600</v>
      </c>
      <c r="D492" s="50" t="s">
        <v>84</v>
      </c>
      <c r="E492" s="61">
        <f>Ведомственная!H133</f>
        <v>37801.699999999997</v>
      </c>
      <c r="F492" s="61">
        <f>Ведомственная!I133</f>
        <v>37801.699999999997</v>
      </c>
      <c r="G492" s="61">
        <f>Ведомственная!J133</f>
        <v>37801.69</v>
      </c>
      <c r="H492" s="467">
        <f t="shared" si="36"/>
        <v>99.999973546163275</v>
      </c>
    </row>
    <row r="493" spans="1:8" ht="75" x14ac:dyDescent="0.3">
      <c r="A493" s="31"/>
      <c r="B493" s="297" t="s">
        <v>661</v>
      </c>
      <c r="C493" s="30" t="s">
        <v>662</v>
      </c>
      <c r="D493" s="29"/>
      <c r="E493" s="61">
        <f>E494</f>
        <v>7981.3</v>
      </c>
      <c r="F493" s="61">
        <f>F494</f>
        <v>7981.3</v>
      </c>
      <c r="G493" s="61">
        <f>G494</f>
        <v>7981.28</v>
      </c>
      <c r="H493" s="467">
        <f t="shared" si="36"/>
        <v>99.999749414255817</v>
      </c>
    </row>
    <row r="494" spans="1:8" ht="42.75" customHeight="1" x14ac:dyDescent="0.3">
      <c r="A494" s="31"/>
      <c r="B494" s="91" t="s">
        <v>106</v>
      </c>
      <c r="C494" s="30" t="s">
        <v>662</v>
      </c>
      <c r="D494" s="29" t="s">
        <v>84</v>
      </c>
      <c r="E494" s="61">
        <f>Ведомственная!H127</f>
        <v>7981.3</v>
      </c>
      <c r="F494" s="61">
        <f>Ведомственная!I127</f>
        <v>7981.3</v>
      </c>
      <c r="G494" s="61">
        <f>Ведомственная!J127</f>
        <v>7981.28</v>
      </c>
      <c r="H494" s="467">
        <f t="shared" si="36"/>
        <v>99.999749414255817</v>
      </c>
    </row>
    <row r="495" spans="1:8" ht="18.75" x14ac:dyDescent="0.3">
      <c r="A495" s="31"/>
      <c r="B495" s="297"/>
      <c r="C495" s="8"/>
      <c r="D495" s="12"/>
      <c r="E495" s="12"/>
      <c r="F495" s="61"/>
    </row>
    <row r="496" spans="1:8" ht="50.25" customHeight="1" x14ac:dyDescent="0.3">
      <c r="A496" s="31"/>
      <c r="B496" s="229" t="s">
        <v>689</v>
      </c>
      <c r="C496" s="341"/>
      <c r="D496" s="107"/>
      <c r="E496" s="107"/>
      <c r="F496" s="559" t="s">
        <v>690</v>
      </c>
      <c r="G496" s="528"/>
      <c r="H496" s="528"/>
    </row>
  </sheetData>
  <mergeCells count="16">
    <mergeCell ref="F496:H496"/>
    <mergeCell ref="F11:H11"/>
    <mergeCell ref="F13:F15"/>
    <mergeCell ref="G13:G15"/>
    <mergeCell ref="G2:H2"/>
    <mergeCell ref="G3:H3"/>
    <mergeCell ref="G4:H4"/>
    <mergeCell ref="G5:H5"/>
    <mergeCell ref="A10:H10"/>
    <mergeCell ref="D14:D15"/>
    <mergeCell ref="C14:C15"/>
    <mergeCell ref="E13:E15"/>
    <mergeCell ref="C13:D13"/>
    <mergeCell ref="B13:B15"/>
    <mergeCell ref="A13:A15"/>
    <mergeCell ref="H13:H15"/>
  </mergeCells>
  <phoneticPr fontId="4" type="noConversion"/>
  <pageMargins left="1.1811023622047245" right="0.39370078740157483" top="0.78740157480314965" bottom="0.78740157480314965" header="0.51181102362204722" footer="0.51181102362204722"/>
  <pageSetup paperSize="9" scale="51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789"/>
  <sheetViews>
    <sheetView view="pageBreakPreview" zoomScale="80" zoomScaleNormal="40" zoomScaleSheetLayoutView="80" workbookViewId="0">
      <selection activeCell="K22" sqref="K22"/>
    </sheetView>
  </sheetViews>
  <sheetFormatPr defaultRowHeight="12.75" x14ac:dyDescent="0.2"/>
  <cols>
    <col min="1" max="1" width="3.5703125" customWidth="1"/>
    <col min="2" max="2" width="56.5703125" customWidth="1"/>
    <col min="3" max="3" width="6.28515625" customWidth="1"/>
    <col min="4" max="4" width="4.42578125" customWidth="1"/>
    <col min="5" max="5" width="4" customWidth="1"/>
    <col min="6" max="6" width="16.5703125" style="1" bestFit="1" customWidth="1"/>
    <col min="7" max="7" width="6.5703125" customWidth="1"/>
    <col min="8" max="8" width="19.28515625" customWidth="1"/>
    <col min="9" max="9" width="23.42578125" style="59" customWidth="1"/>
    <col min="10" max="10" width="18.7109375" style="59" customWidth="1"/>
    <col min="11" max="11" width="18.42578125" customWidth="1"/>
    <col min="12" max="12" width="31.28515625" customWidth="1"/>
    <col min="13" max="13" width="28" customWidth="1"/>
    <col min="14" max="14" width="30.140625" customWidth="1"/>
    <col min="15" max="15" width="18.42578125" customWidth="1"/>
    <col min="16" max="16" width="22.140625" customWidth="1"/>
    <col min="17" max="17" width="67.85546875" customWidth="1"/>
    <col min="18" max="18" width="26.85546875" bestFit="1" customWidth="1"/>
    <col min="19" max="19" width="31.7109375" customWidth="1"/>
    <col min="20" max="20" width="17.85546875" customWidth="1"/>
    <col min="21" max="21" width="13.42578125" customWidth="1"/>
  </cols>
  <sheetData>
    <row r="2" spans="1:12" ht="19.5" customHeight="1" x14ac:dyDescent="0.2">
      <c r="E2" s="503"/>
      <c r="F2" s="504"/>
      <c r="G2" s="504"/>
      <c r="H2" s="504"/>
      <c r="I2" s="504"/>
      <c r="J2" s="565" t="s">
        <v>729</v>
      </c>
      <c r="K2" s="543"/>
      <c r="L2" s="505"/>
    </row>
    <row r="3" spans="1:12" ht="17.25" customHeight="1" x14ac:dyDescent="0.3">
      <c r="E3" s="506" t="s">
        <v>723</v>
      </c>
      <c r="F3" s="505"/>
      <c r="G3" s="505"/>
      <c r="H3" s="505"/>
      <c r="I3" s="505"/>
      <c r="J3" s="566" t="s">
        <v>730</v>
      </c>
      <c r="K3" s="528"/>
      <c r="L3" s="505"/>
    </row>
    <row r="4" spans="1:12" ht="18.75" customHeight="1" x14ac:dyDescent="0.3">
      <c r="E4" s="508"/>
      <c r="F4" s="509"/>
      <c r="G4" s="498"/>
      <c r="H4" s="498"/>
      <c r="I4" s="498"/>
      <c r="J4" s="566" t="s">
        <v>82</v>
      </c>
      <c r="K4" s="528"/>
      <c r="L4" s="509"/>
    </row>
    <row r="5" spans="1:12" ht="18.75" customHeight="1" x14ac:dyDescent="0.3">
      <c r="E5" s="508"/>
      <c r="F5" s="509"/>
      <c r="G5" s="509"/>
      <c r="H5" s="509"/>
      <c r="I5" s="509"/>
      <c r="J5" s="566" t="s">
        <v>428</v>
      </c>
      <c r="K5" s="528"/>
      <c r="L5" s="509"/>
    </row>
    <row r="6" spans="1:12" ht="18" customHeight="1" x14ac:dyDescent="0.3">
      <c r="E6" s="508"/>
      <c r="F6" s="509"/>
      <c r="G6" s="509"/>
      <c r="H6" s="509"/>
      <c r="I6" s="509"/>
      <c r="J6" s="508" t="s">
        <v>731</v>
      </c>
      <c r="K6" s="509"/>
      <c r="L6" s="509"/>
    </row>
    <row r="8" spans="1:12" ht="18.75" customHeight="1" x14ac:dyDescent="0.3">
      <c r="C8" s="162"/>
      <c r="D8" s="162"/>
      <c r="E8" s="161"/>
      <c r="F8" s="341"/>
      <c r="G8" s="160"/>
      <c r="H8" s="439"/>
      <c r="I8" s="233"/>
      <c r="J8" s="233"/>
    </row>
    <row r="9" spans="1:12" ht="18.75" customHeight="1" x14ac:dyDescent="0.3">
      <c r="C9" s="89"/>
      <c r="D9" s="89"/>
      <c r="E9" s="89"/>
      <c r="F9" s="35"/>
      <c r="G9" s="89"/>
      <c r="H9" s="440"/>
    </row>
    <row r="10" spans="1:12" ht="43.5" customHeight="1" x14ac:dyDescent="0.2">
      <c r="A10" s="580" t="s">
        <v>724</v>
      </c>
      <c r="B10" s="580"/>
      <c r="C10" s="580"/>
      <c r="D10" s="580"/>
      <c r="E10" s="580"/>
      <c r="F10" s="580"/>
      <c r="G10" s="580"/>
      <c r="H10" s="580"/>
      <c r="I10" s="528"/>
      <c r="J10" s="528"/>
      <c r="K10" s="528"/>
    </row>
    <row r="11" spans="1:12" ht="18.75" customHeight="1" x14ac:dyDescent="0.3">
      <c r="B11" s="20"/>
      <c r="C11" s="20"/>
      <c r="D11" s="20"/>
      <c r="E11" s="20"/>
      <c r="F11" s="342"/>
      <c r="I11" s="507"/>
      <c r="J11" s="507"/>
    </row>
    <row r="12" spans="1:12" ht="18.75" customHeight="1" x14ac:dyDescent="0.3">
      <c r="B12" s="20"/>
      <c r="C12" s="20"/>
      <c r="D12" s="20"/>
      <c r="E12" s="20"/>
      <c r="F12" s="342"/>
      <c r="I12" s="507"/>
      <c r="J12" s="507"/>
    </row>
    <row r="13" spans="1:12" ht="18.75" customHeight="1" x14ac:dyDescent="0.3">
      <c r="B13" s="20"/>
      <c r="C13" s="20"/>
      <c r="D13" s="20"/>
      <c r="E13" s="20"/>
      <c r="F13" s="342"/>
      <c r="I13" s="507"/>
      <c r="J13" s="507"/>
      <c r="K13" s="507" t="s">
        <v>61</v>
      </c>
    </row>
    <row r="14" spans="1:12" ht="41.25" customHeight="1" x14ac:dyDescent="0.2">
      <c r="A14" s="519" t="s">
        <v>35</v>
      </c>
      <c r="B14" s="519" t="s">
        <v>56</v>
      </c>
      <c r="C14" s="519" t="s">
        <v>725</v>
      </c>
      <c r="D14" s="581"/>
      <c r="E14" s="581"/>
      <c r="F14" s="581"/>
      <c r="G14" s="581"/>
      <c r="H14" s="519" t="s">
        <v>726</v>
      </c>
      <c r="I14" s="582" t="s">
        <v>749</v>
      </c>
      <c r="J14" s="579" t="s">
        <v>727</v>
      </c>
      <c r="K14" s="551" t="s">
        <v>728</v>
      </c>
    </row>
    <row r="15" spans="1:12" ht="20.25" customHeight="1" x14ac:dyDescent="0.2">
      <c r="A15" s="522"/>
      <c r="B15" s="520"/>
      <c r="C15" s="519" t="s">
        <v>165</v>
      </c>
      <c r="D15" s="578" t="s">
        <v>12</v>
      </c>
      <c r="E15" s="578" t="s">
        <v>13</v>
      </c>
      <c r="F15" s="578" t="s">
        <v>14</v>
      </c>
      <c r="G15" s="578" t="s">
        <v>16</v>
      </c>
      <c r="H15" s="519"/>
      <c r="I15" s="583"/>
      <c r="J15" s="555"/>
      <c r="K15" s="574"/>
    </row>
    <row r="16" spans="1:12" ht="12.75" customHeight="1" x14ac:dyDescent="0.2">
      <c r="A16" s="522"/>
      <c r="B16" s="520"/>
      <c r="C16" s="519"/>
      <c r="D16" s="578"/>
      <c r="E16" s="578"/>
      <c r="F16" s="578"/>
      <c r="G16" s="578"/>
      <c r="H16" s="519"/>
      <c r="I16" s="583"/>
      <c r="J16" s="555"/>
      <c r="K16" s="574"/>
    </row>
    <row r="17" spans="1:20" ht="96.75" customHeight="1" x14ac:dyDescent="0.2">
      <c r="A17" s="522"/>
      <c r="B17" s="520"/>
      <c r="C17" s="519"/>
      <c r="D17" s="578"/>
      <c r="E17" s="578"/>
      <c r="F17" s="578"/>
      <c r="G17" s="578"/>
      <c r="H17" s="519"/>
      <c r="I17" s="583"/>
      <c r="J17" s="556"/>
      <c r="K17" s="575"/>
    </row>
    <row r="18" spans="1:20" ht="18.75" x14ac:dyDescent="0.3">
      <c r="A18" s="24">
        <v>1</v>
      </c>
      <c r="B18" s="387">
        <v>2</v>
      </c>
      <c r="C18" s="386">
        <v>3</v>
      </c>
      <c r="D18" s="387">
        <v>4</v>
      </c>
      <c r="E18" s="387">
        <v>5</v>
      </c>
      <c r="F18" s="343">
        <v>6</v>
      </c>
      <c r="G18" s="387">
        <v>7</v>
      </c>
      <c r="H18" s="441">
        <v>8</v>
      </c>
      <c r="I18" s="432">
        <v>9</v>
      </c>
      <c r="J18" s="502">
        <v>10</v>
      </c>
      <c r="K18" s="343">
        <v>11</v>
      </c>
    </row>
    <row r="19" spans="1:20" ht="20.25" x14ac:dyDescent="0.3">
      <c r="A19" s="21"/>
      <c r="B19" s="23" t="s">
        <v>37</v>
      </c>
      <c r="C19" s="22"/>
      <c r="D19" s="16"/>
      <c r="E19" s="16"/>
      <c r="F19" s="45"/>
      <c r="G19" s="16"/>
      <c r="H19" s="327">
        <f>H21+H32+H357+H385+H398+H413+H425+H494+H657+H701+H727+H748</f>
        <v>6473969.1030000011</v>
      </c>
      <c r="I19" s="327">
        <f>I21+I32+I357+I385+I398+I413+I425+I494+I657+I701+I727+I748</f>
        <v>6473969.1030000001</v>
      </c>
      <c r="J19" s="327">
        <f>J21+J32+J357+J385+J398+J413+J425+J494+J657+J701+J727+J748</f>
        <v>6174932.8183299992</v>
      </c>
      <c r="K19" s="510">
        <f>J19/I19*100</f>
        <v>95.380943592526108</v>
      </c>
      <c r="Q19" s="421">
        <v>6649721.4029999999</v>
      </c>
      <c r="R19" s="421">
        <f>I19-Q19</f>
        <v>-175752.29999999981</v>
      </c>
      <c r="S19" s="422">
        <f>H19-R19</f>
        <v>6649721.4030000009</v>
      </c>
      <c r="T19" s="361"/>
    </row>
    <row r="20" spans="1:20" ht="12" customHeight="1" x14ac:dyDescent="0.35">
      <c r="A20" s="21"/>
      <c r="B20" s="16"/>
      <c r="C20" s="22"/>
      <c r="D20" s="16"/>
      <c r="E20" s="16"/>
      <c r="F20" s="45"/>
      <c r="G20" s="16"/>
      <c r="H20" s="16"/>
      <c r="I20" s="299"/>
      <c r="J20" s="299"/>
      <c r="K20" s="38"/>
      <c r="Q20" s="321"/>
    </row>
    <row r="21" spans="1:20" ht="37.5" customHeight="1" x14ac:dyDescent="0.3">
      <c r="A21" s="26" t="s">
        <v>36</v>
      </c>
      <c r="B21" s="3" t="s">
        <v>33</v>
      </c>
      <c r="C21" s="18" t="s">
        <v>34</v>
      </c>
      <c r="D21" s="17"/>
      <c r="E21" s="17"/>
      <c r="F21" s="19"/>
      <c r="G21" s="17"/>
      <c r="H21" s="299">
        <f t="shared" ref="H21:J23" si="0">H22</f>
        <v>5651.5</v>
      </c>
      <c r="I21" s="299">
        <f t="shared" si="0"/>
        <v>5651.5</v>
      </c>
      <c r="J21" s="299">
        <f t="shared" si="0"/>
        <v>5651.31801</v>
      </c>
      <c r="K21" s="511">
        <f t="shared" ref="K21:K84" si="1">J21/I21*100</f>
        <v>99.996779792975317</v>
      </c>
      <c r="R21" s="492">
        <v>18116.8</v>
      </c>
      <c r="S21">
        <v>902</v>
      </c>
    </row>
    <row r="22" spans="1:20" ht="29.25" customHeight="1" x14ac:dyDescent="0.3">
      <c r="B22" s="99" t="s">
        <v>19</v>
      </c>
      <c r="C22" s="6" t="s">
        <v>34</v>
      </c>
      <c r="D22" s="7" t="s">
        <v>3</v>
      </c>
      <c r="E22" s="7"/>
      <c r="F22" s="8"/>
      <c r="G22" s="7"/>
      <c r="H22" s="300">
        <f t="shared" si="0"/>
        <v>5651.5</v>
      </c>
      <c r="I22" s="300">
        <f t="shared" si="0"/>
        <v>5651.5</v>
      </c>
      <c r="J22" s="300">
        <f t="shared" si="0"/>
        <v>5651.31801</v>
      </c>
      <c r="K22" s="467">
        <f t="shared" si="1"/>
        <v>99.996779792975317</v>
      </c>
      <c r="R22" s="492">
        <v>80319.8</v>
      </c>
      <c r="S22">
        <v>925</v>
      </c>
    </row>
    <row r="23" spans="1:20" ht="80.25" customHeight="1" x14ac:dyDescent="0.3">
      <c r="B23" s="93" t="s">
        <v>51</v>
      </c>
      <c r="C23" s="8" t="s">
        <v>34</v>
      </c>
      <c r="D23" s="9" t="s">
        <v>3</v>
      </c>
      <c r="E23" s="9" t="s">
        <v>8</v>
      </c>
      <c r="F23" s="8"/>
      <c r="G23" s="9"/>
      <c r="H23" s="300">
        <f t="shared" si="0"/>
        <v>5651.5</v>
      </c>
      <c r="I23" s="300">
        <f t="shared" si="0"/>
        <v>5651.5</v>
      </c>
      <c r="J23" s="300">
        <f t="shared" si="0"/>
        <v>5651.31801</v>
      </c>
      <c r="K23" s="467">
        <f t="shared" si="1"/>
        <v>99.996779792975317</v>
      </c>
      <c r="Q23" s="421">
        <f>R21+R22+R23+R24</f>
        <v>100918.1</v>
      </c>
      <c r="R23" s="492">
        <v>1887.6</v>
      </c>
      <c r="S23" s="493">
        <v>953</v>
      </c>
    </row>
    <row r="24" spans="1:20" ht="63" customHeight="1" x14ac:dyDescent="0.3">
      <c r="B24" s="93" t="s">
        <v>101</v>
      </c>
      <c r="C24" s="38">
        <v>901</v>
      </c>
      <c r="D24" s="30" t="s">
        <v>3</v>
      </c>
      <c r="E24" s="30" t="s">
        <v>8</v>
      </c>
      <c r="F24" s="30" t="s">
        <v>169</v>
      </c>
      <c r="G24" s="9"/>
      <c r="H24" s="300">
        <f>H25+H28</f>
        <v>5651.5</v>
      </c>
      <c r="I24" s="300">
        <f>I25+I28</f>
        <v>5651.5</v>
      </c>
      <c r="J24" s="300">
        <f>J25+J28</f>
        <v>5651.31801</v>
      </c>
      <c r="K24" s="467">
        <f t="shared" si="1"/>
        <v>99.996779792975317</v>
      </c>
      <c r="R24" s="492">
        <v>593.9</v>
      </c>
      <c r="S24">
        <v>929</v>
      </c>
    </row>
    <row r="25" spans="1:20" ht="45.75" customHeight="1" x14ac:dyDescent="0.3">
      <c r="B25" s="94" t="s">
        <v>100</v>
      </c>
      <c r="C25" s="8" t="s">
        <v>34</v>
      </c>
      <c r="D25" s="30" t="s">
        <v>3</v>
      </c>
      <c r="E25" s="30" t="s">
        <v>8</v>
      </c>
      <c r="F25" s="30" t="s">
        <v>170</v>
      </c>
      <c r="G25" s="9"/>
      <c r="H25" s="300">
        <f t="shared" ref="H25:J26" si="2">H26</f>
        <v>2885.7</v>
      </c>
      <c r="I25" s="300">
        <f t="shared" si="2"/>
        <v>2885.7</v>
      </c>
      <c r="J25" s="300">
        <f t="shared" si="2"/>
        <v>2885.62907</v>
      </c>
      <c r="K25" s="467">
        <f t="shared" si="1"/>
        <v>99.997542017534741</v>
      </c>
    </row>
    <row r="26" spans="1:20" ht="51" customHeight="1" x14ac:dyDescent="0.3">
      <c r="B26" s="94" t="s">
        <v>94</v>
      </c>
      <c r="C26" s="8" t="s">
        <v>34</v>
      </c>
      <c r="D26" s="30" t="s">
        <v>3</v>
      </c>
      <c r="E26" s="30" t="s">
        <v>8</v>
      </c>
      <c r="F26" s="30" t="s">
        <v>171</v>
      </c>
      <c r="G26" s="9"/>
      <c r="H26" s="300">
        <f t="shared" si="2"/>
        <v>2885.7</v>
      </c>
      <c r="I26" s="300">
        <f t="shared" si="2"/>
        <v>2885.7</v>
      </c>
      <c r="J26" s="300">
        <f t="shared" si="2"/>
        <v>2885.62907</v>
      </c>
      <c r="K26" s="467">
        <f t="shared" si="1"/>
        <v>99.997542017534741</v>
      </c>
    </row>
    <row r="27" spans="1:20" ht="54.75" customHeight="1" x14ac:dyDescent="0.3">
      <c r="B27" s="94" t="s">
        <v>422</v>
      </c>
      <c r="C27" s="8" t="s">
        <v>34</v>
      </c>
      <c r="D27" s="30" t="s">
        <v>3</v>
      </c>
      <c r="E27" s="30" t="s">
        <v>8</v>
      </c>
      <c r="F27" s="30" t="s">
        <v>171</v>
      </c>
      <c r="G27" s="9" t="s">
        <v>83</v>
      </c>
      <c r="H27" s="300">
        <v>2885.7</v>
      </c>
      <c r="I27" s="300">
        <f>2921.2-35.5</f>
        <v>2885.7</v>
      </c>
      <c r="J27" s="300">
        <v>2885.62907</v>
      </c>
      <c r="K27" s="467">
        <f t="shared" si="1"/>
        <v>99.997542017534741</v>
      </c>
    </row>
    <row r="28" spans="1:20" ht="48" customHeight="1" x14ac:dyDescent="0.3">
      <c r="B28" s="94" t="s">
        <v>102</v>
      </c>
      <c r="C28" s="8" t="s">
        <v>34</v>
      </c>
      <c r="D28" s="30" t="s">
        <v>3</v>
      </c>
      <c r="E28" s="30" t="s">
        <v>8</v>
      </c>
      <c r="F28" s="30" t="s">
        <v>172</v>
      </c>
      <c r="G28" s="9"/>
      <c r="H28" s="300">
        <f>H29</f>
        <v>2765.7999999999997</v>
      </c>
      <c r="I28" s="300">
        <f>I29</f>
        <v>2765.7999999999997</v>
      </c>
      <c r="J28" s="300">
        <f>J29</f>
        <v>2765.68894</v>
      </c>
      <c r="K28" s="467">
        <f t="shared" si="1"/>
        <v>99.995984525272988</v>
      </c>
    </row>
    <row r="29" spans="1:20" ht="37.5" x14ac:dyDescent="0.3">
      <c r="B29" s="94" t="s">
        <v>94</v>
      </c>
      <c r="C29" s="8" t="s">
        <v>34</v>
      </c>
      <c r="D29" s="30" t="s">
        <v>3</v>
      </c>
      <c r="E29" s="30" t="s">
        <v>8</v>
      </c>
      <c r="F29" s="30" t="s">
        <v>173</v>
      </c>
      <c r="G29" s="9"/>
      <c r="H29" s="300">
        <f>H30+H31</f>
        <v>2765.7999999999997</v>
      </c>
      <c r="I29" s="300">
        <f>I30+I31</f>
        <v>2765.7999999999997</v>
      </c>
      <c r="J29" s="300">
        <f>J30+J31</f>
        <v>2765.68894</v>
      </c>
      <c r="K29" s="467">
        <f t="shared" si="1"/>
        <v>99.995984525272988</v>
      </c>
    </row>
    <row r="30" spans="1:20" ht="55.5" customHeight="1" x14ac:dyDescent="0.3">
      <c r="B30" s="94" t="s">
        <v>422</v>
      </c>
      <c r="C30" s="8" t="s">
        <v>34</v>
      </c>
      <c r="D30" s="30" t="s">
        <v>3</v>
      </c>
      <c r="E30" s="30" t="s">
        <v>8</v>
      </c>
      <c r="F30" s="30" t="s">
        <v>173</v>
      </c>
      <c r="G30" s="9" t="s">
        <v>83</v>
      </c>
      <c r="H30" s="300">
        <v>2692.1</v>
      </c>
      <c r="I30" s="300">
        <f>2689.4+2.7</f>
        <v>2692.1</v>
      </c>
      <c r="J30" s="300">
        <v>2692.0030400000001</v>
      </c>
      <c r="K30" s="467">
        <f t="shared" si="1"/>
        <v>99.996398350729919</v>
      </c>
    </row>
    <row r="31" spans="1:20" ht="59.25" customHeight="1" x14ac:dyDescent="0.3">
      <c r="B31" s="91" t="s">
        <v>106</v>
      </c>
      <c r="C31" s="8" t="s">
        <v>34</v>
      </c>
      <c r="D31" s="9" t="s">
        <v>3</v>
      </c>
      <c r="E31" s="9" t="s">
        <v>8</v>
      </c>
      <c r="F31" s="30" t="s">
        <v>173</v>
      </c>
      <c r="G31" s="9" t="s">
        <v>84</v>
      </c>
      <c r="H31" s="300">
        <v>73.7</v>
      </c>
      <c r="I31" s="300">
        <f>143.1-66.7-2.7</f>
        <v>73.699999999999989</v>
      </c>
      <c r="J31" s="300">
        <v>73.685900000000004</v>
      </c>
      <c r="K31" s="467">
        <f t="shared" si="1"/>
        <v>99.980868385346028</v>
      </c>
    </row>
    <row r="32" spans="1:20" ht="81" customHeight="1" x14ac:dyDescent="0.3">
      <c r="A32" s="25" t="s">
        <v>38</v>
      </c>
      <c r="B32" s="3" t="s">
        <v>31</v>
      </c>
      <c r="C32" s="18" t="s">
        <v>22</v>
      </c>
      <c r="D32" s="577"/>
      <c r="E32" s="577"/>
      <c r="F32" s="577"/>
      <c r="G32" s="577"/>
      <c r="H32" s="301">
        <f>H33+H134+H173+H247+H305+H288+H347+H128+H281+H299+H341</f>
        <v>2314447.2030000002</v>
      </c>
      <c r="I32" s="301">
        <f>I33+I134+I173+I247+I305+I288+I347+I128+I281+I299+I341</f>
        <v>2314447.2030000002</v>
      </c>
      <c r="J32" s="301">
        <f>J33+J134+J173+J247+J305+J288+J347+J128+J281+J299+J341</f>
        <v>2051753.2903099998</v>
      </c>
      <c r="K32" s="511">
        <f t="shared" si="1"/>
        <v>88.649820469030573</v>
      </c>
      <c r="Q32" s="322">
        <v>1362.5</v>
      </c>
      <c r="R32" s="494">
        <v>2314447.2030000002</v>
      </c>
    </row>
    <row r="33" spans="2:11" ht="31.5" customHeight="1" x14ac:dyDescent="0.3">
      <c r="B33" s="13" t="s">
        <v>19</v>
      </c>
      <c r="C33" s="8" t="s">
        <v>22</v>
      </c>
      <c r="D33" s="9" t="s">
        <v>3</v>
      </c>
      <c r="E33" s="9"/>
      <c r="F33" s="8"/>
      <c r="G33" s="9"/>
      <c r="H33" s="69">
        <f>H34+H39+H68+H73+H63</f>
        <v>288077.00299999997</v>
      </c>
      <c r="I33" s="69">
        <f>I34+I39+I68+I73+I63</f>
        <v>287224.50299999997</v>
      </c>
      <c r="J33" s="69">
        <f>J34+J39+J68+J73+J63</f>
        <v>283981.11231</v>
      </c>
      <c r="K33" s="467">
        <f t="shared" si="1"/>
        <v>98.870782034219431</v>
      </c>
    </row>
    <row r="34" spans="2:11" ht="64.5" customHeight="1" x14ac:dyDescent="0.3">
      <c r="B34" s="124" t="s">
        <v>62</v>
      </c>
      <c r="C34" s="8" t="s">
        <v>22</v>
      </c>
      <c r="D34" s="9" t="s">
        <v>3</v>
      </c>
      <c r="E34" s="9" t="s">
        <v>6</v>
      </c>
      <c r="F34" s="8"/>
      <c r="G34" s="9"/>
      <c r="H34" s="69">
        <f t="shared" ref="H34:J37" si="3">H35</f>
        <v>3023.7</v>
      </c>
      <c r="I34" s="300">
        <f t="shared" si="3"/>
        <v>3023.7</v>
      </c>
      <c r="J34" s="300">
        <f t="shared" si="3"/>
        <v>3023.6936099999998</v>
      </c>
      <c r="K34" s="467">
        <f t="shared" si="1"/>
        <v>99.999788669510863</v>
      </c>
    </row>
    <row r="35" spans="2:11" ht="63.75" customHeight="1" x14ac:dyDescent="0.3">
      <c r="B35" s="110" t="s">
        <v>92</v>
      </c>
      <c r="C35" s="8" t="s">
        <v>22</v>
      </c>
      <c r="D35" s="32" t="s">
        <v>3</v>
      </c>
      <c r="E35" s="32" t="s">
        <v>6</v>
      </c>
      <c r="F35" s="32" t="s">
        <v>176</v>
      </c>
      <c r="G35" s="9"/>
      <c r="H35" s="69">
        <f t="shared" si="3"/>
        <v>3023.7</v>
      </c>
      <c r="I35" s="300">
        <f t="shared" si="3"/>
        <v>3023.7</v>
      </c>
      <c r="J35" s="300">
        <f t="shared" si="3"/>
        <v>3023.6936099999998</v>
      </c>
      <c r="K35" s="467">
        <f t="shared" si="1"/>
        <v>99.999788669510863</v>
      </c>
    </row>
    <row r="36" spans="2:11" ht="47.25" customHeight="1" x14ac:dyDescent="0.3">
      <c r="B36" s="109" t="s">
        <v>93</v>
      </c>
      <c r="C36" s="8" t="s">
        <v>22</v>
      </c>
      <c r="D36" s="30" t="s">
        <v>3</v>
      </c>
      <c r="E36" s="30" t="s">
        <v>6</v>
      </c>
      <c r="F36" s="30" t="s">
        <v>175</v>
      </c>
      <c r="G36" s="9"/>
      <c r="H36" s="69">
        <f t="shared" si="3"/>
        <v>3023.7</v>
      </c>
      <c r="I36" s="300">
        <f t="shared" si="3"/>
        <v>3023.7</v>
      </c>
      <c r="J36" s="300">
        <f t="shared" si="3"/>
        <v>3023.6936099999998</v>
      </c>
      <c r="K36" s="467">
        <f t="shared" si="1"/>
        <v>99.999788669510863</v>
      </c>
    </row>
    <row r="37" spans="2:11" ht="43.5" customHeight="1" x14ac:dyDescent="0.3">
      <c r="B37" s="108" t="s">
        <v>94</v>
      </c>
      <c r="C37" s="8" t="s">
        <v>22</v>
      </c>
      <c r="D37" s="30" t="s">
        <v>3</v>
      </c>
      <c r="E37" s="30" t="s">
        <v>6</v>
      </c>
      <c r="F37" s="30" t="s">
        <v>174</v>
      </c>
      <c r="G37" s="30"/>
      <c r="H37" s="69">
        <f t="shared" si="3"/>
        <v>3023.7</v>
      </c>
      <c r="I37" s="300">
        <f t="shared" si="3"/>
        <v>3023.7</v>
      </c>
      <c r="J37" s="300">
        <f t="shared" si="3"/>
        <v>3023.6936099999998</v>
      </c>
      <c r="K37" s="467">
        <f t="shared" si="1"/>
        <v>99.999788669510863</v>
      </c>
    </row>
    <row r="38" spans="2:11" ht="51" customHeight="1" x14ac:dyDescent="0.3">
      <c r="B38" s="108" t="s">
        <v>422</v>
      </c>
      <c r="C38" s="8" t="s">
        <v>22</v>
      </c>
      <c r="D38" s="30" t="s">
        <v>3</v>
      </c>
      <c r="E38" s="30" t="s">
        <v>6</v>
      </c>
      <c r="F38" s="30" t="s">
        <v>174</v>
      </c>
      <c r="G38" s="30" t="s">
        <v>83</v>
      </c>
      <c r="H38" s="69">
        <v>3023.7</v>
      </c>
      <c r="I38" s="300">
        <f>3053.6-1500+1500-800+800-1597.5+1597.5-493.6+493.6-29.9</f>
        <v>3023.7</v>
      </c>
      <c r="J38" s="300">
        <v>3023.6936099999998</v>
      </c>
      <c r="K38" s="467">
        <f t="shared" si="1"/>
        <v>99.999788669510863</v>
      </c>
    </row>
    <row r="39" spans="2:11" ht="81.75" customHeight="1" x14ac:dyDescent="0.3">
      <c r="B39" s="108" t="s">
        <v>616</v>
      </c>
      <c r="C39" s="8" t="s">
        <v>22</v>
      </c>
      <c r="D39" s="2" t="s">
        <v>3</v>
      </c>
      <c r="E39" s="2" t="s">
        <v>10</v>
      </c>
      <c r="F39" s="8"/>
      <c r="G39" s="2"/>
      <c r="H39" s="69">
        <f>H40+H57</f>
        <v>134465.1</v>
      </c>
      <c r="I39" s="69">
        <f>I40+I57</f>
        <v>134465.1</v>
      </c>
      <c r="J39" s="69">
        <f>J40+J57</f>
        <v>134465.01125000001</v>
      </c>
      <c r="K39" s="467">
        <f t="shared" si="1"/>
        <v>99.999933997743653</v>
      </c>
    </row>
    <row r="40" spans="2:11" ht="62.25" customHeight="1" x14ac:dyDescent="0.3">
      <c r="B40" s="126" t="s">
        <v>462</v>
      </c>
      <c r="C40" s="8" t="s">
        <v>22</v>
      </c>
      <c r="D40" s="30" t="s">
        <v>3</v>
      </c>
      <c r="E40" s="30" t="s">
        <v>10</v>
      </c>
      <c r="F40" s="30" t="s">
        <v>178</v>
      </c>
      <c r="G40" s="2"/>
      <c r="H40" s="69">
        <f>H41</f>
        <v>134064.1</v>
      </c>
      <c r="I40" s="69">
        <f>I41</f>
        <v>134064.1</v>
      </c>
      <c r="J40" s="69">
        <f>J41</f>
        <v>134064.06125</v>
      </c>
      <c r="K40" s="467">
        <f t="shared" si="1"/>
        <v>99.999971095916052</v>
      </c>
    </row>
    <row r="41" spans="2:11" ht="80.25" customHeight="1" x14ac:dyDescent="0.3">
      <c r="B41" s="219" t="s">
        <v>463</v>
      </c>
      <c r="C41" s="8" t="s">
        <v>22</v>
      </c>
      <c r="D41" s="30" t="s">
        <v>3</v>
      </c>
      <c r="E41" s="30" t="s">
        <v>10</v>
      </c>
      <c r="F41" s="30" t="s">
        <v>279</v>
      </c>
      <c r="G41" s="2"/>
      <c r="H41" s="69">
        <f>H42+H47</f>
        <v>134064.1</v>
      </c>
      <c r="I41" s="69">
        <f>I42+I47</f>
        <v>134064.1</v>
      </c>
      <c r="J41" s="69">
        <f>J42+J47</f>
        <v>134064.06125</v>
      </c>
      <c r="K41" s="467">
        <f t="shared" si="1"/>
        <v>99.999971095916052</v>
      </c>
    </row>
    <row r="42" spans="2:11" ht="75.75" customHeight="1" x14ac:dyDescent="0.3">
      <c r="B42" s="357" t="s">
        <v>271</v>
      </c>
      <c r="C42" s="8" t="s">
        <v>22</v>
      </c>
      <c r="D42" s="30" t="s">
        <v>3</v>
      </c>
      <c r="E42" s="30" t="s">
        <v>10</v>
      </c>
      <c r="F42" s="30" t="s">
        <v>280</v>
      </c>
      <c r="G42" s="2"/>
      <c r="H42" s="69">
        <f>H43</f>
        <v>127691.5</v>
      </c>
      <c r="I42" s="69">
        <f>I43</f>
        <v>127691.5</v>
      </c>
      <c r="J42" s="69">
        <f>J43</f>
        <v>127691.46124999999</v>
      </c>
      <c r="K42" s="467">
        <f t="shared" si="1"/>
        <v>99.999969653422511</v>
      </c>
    </row>
    <row r="43" spans="2:11" ht="48.75" customHeight="1" x14ac:dyDescent="0.3">
      <c r="B43" s="357" t="s">
        <v>94</v>
      </c>
      <c r="C43" s="8" t="s">
        <v>22</v>
      </c>
      <c r="D43" s="30" t="s">
        <v>3</v>
      </c>
      <c r="E43" s="30" t="s">
        <v>10</v>
      </c>
      <c r="F43" s="107" t="s">
        <v>281</v>
      </c>
      <c r="G43" s="30"/>
      <c r="H43" s="69">
        <f>H44+H45+H46</f>
        <v>127691.5</v>
      </c>
      <c r="I43" s="69">
        <f>I44+I45+I46</f>
        <v>127691.5</v>
      </c>
      <c r="J43" s="69">
        <f>J44+J45+J46</f>
        <v>127691.46124999999</v>
      </c>
      <c r="K43" s="467">
        <f t="shared" si="1"/>
        <v>99.999969653422511</v>
      </c>
    </row>
    <row r="44" spans="2:11" ht="49.5" customHeight="1" x14ac:dyDescent="0.3">
      <c r="B44" s="357" t="s">
        <v>422</v>
      </c>
      <c r="C44" s="8" t="s">
        <v>22</v>
      </c>
      <c r="D44" s="30" t="s">
        <v>3</v>
      </c>
      <c r="E44" s="30" t="s">
        <v>10</v>
      </c>
      <c r="F44" s="107" t="s">
        <v>281</v>
      </c>
      <c r="G44" s="30" t="s">
        <v>83</v>
      </c>
      <c r="H44" s="69">
        <v>127118.9</v>
      </c>
      <c r="I44" s="300">
        <f>125784.9+549.4-87.6+87.6+396.1+700-311.5</f>
        <v>127118.9</v>
      </c>
      <c r="J44" s="300">
        <v>127118.89605</v>
      </c>
      <c r="K44" s="467">
        <f t="shared" si="1"/>
        <v>99.999996892672925</v>
      </c>
    </row>
    <row r="45" spans="2:11" ht="61.5" customHeight="1" x14ac:dyDescent="0.3">
      <c r="B45" s="297" t="s">
        <v>106</v>
      </c>
      <c r="C45" s="8" t="s">
        <v>22</v>
      </c>
      <c r="D45" s="30" t="s">
        <v>3</v>
      </c>
      <c r="E45" s="30" t="s">
        <v>10</v>
      </c>
      <c r="F45" s="107" t="s">
        <v>281</v>
      </c>
      <c r="G45" s="2" t="s">
        <v>84</v>
      </c>
      <c r="H45" s="69">
        <v>187.1</v>
      </c>
      <c r="I45" s="300">
        <f>263.2-76.1</f>
        <v>187.1</v>
      </c>
      <c r="J45" s="300">
        <v>187.0652</v>
      </c>
      <c r="K45" s="467">
        <f t="shared" si="1"/>
        <v>99.981400320684131</v>
      </c>
    </row>
    <row r="46" spans="2:11" ht="24.75" customHeight="1" x14ac:dyDescent="0.3">
      <c r="B46" s="91" t="s">
        <v>164</v>
      </c>
      <c r="C46" s="8" t="s">
        <v>22</v>
      </c>
      <c r="D46" s="30" t="s">
        <v>3</v>
      </c>
      <c r="E46" s="30" t="s">
        <v>10</v>
      </c>
      <c r="F46" s="107" t="s">
        <v>281</v>
      </c>
      <c r="G46" s="2" t="s">
        <v>85</v>
      </c>
      <c r="H46" s="69">
        <v>385.5</v>
      </c>
      <c r="I46" s="300">
        <f>318.3+87.6-20.4</f>
        <v>385.5</v>
      </c>
      <c r="J46" s="300">
        <v>385.5</v>
      </c>
      <c r="K46" s="467">
        <f t="shared" si="1"/>
        <v>100</v>
      </c>
    </row>
    <row r="47" spans="2:11" ht="61.5" customHeight="1" x14ac:dyDescent="0.3">
      <c r="B47" s="297" t="s">
        <v>415</v>
      </c>
      <c r="C47" s="8" t="s">
        <v>22</v>
      </c>
      <c r="D47" s="30" t="s">
        <v>3</v>
      </c>
      <c r="E47" s="30" t="s">
        <v>10</v>
      </c>
      <c r="F47" s="30" t="s">
        <v>416</v>
      </c>
      <c r="G47" s="2"/>
      <c r="H47" s="69">
        <f>H48+H54+H51</f>
        <v>6372.6</v>
      </c>
      <c r="I47" s="69">
        <f>I48+I54+I51</f>
        <v>6372.6</v>
      </c>
      <c r="J47" s="69">
        <f>J48+J54+J51</f>
        <v>6372.6</v>
      </c>
      <c r="K47" s="467">
        <f t="shared" si="1"/>
        <v>100</v>
      </c>
    </row>
    <row r="48" spans="2:11" ht="213.75" customHeight="1" x14ac:dyDescent="0.3">
      <c r="B48" s="328" t="s">
        <v>458</v>
      </c>
      <c r="C48" s="8" t="s">
        <v>22</v>
      </c>
      <c r="D48" s="30" t="s">
        <v>3</v>
      </c>
      <c r="E48" s="30" t="s">
        <v>10</v>
      </c>
      <c r="F48" s="30" t="s">
        <v>417</v>
      </c>
      <c r="G48" s="2"/>
      <c r="H48" s="300">
        <f>H49+H50</f>
        <v>755.8</v>
      </c>
      <c r="I48" s="300">
        <f>I49+I50</f>
        <v>755.8</v>
      </c>
      <c r="J48" s="300">
        <f>J49+J50</f>
        <v>755.8</v>
      </c>
      <c r="K48" s="467">
        <f t="shared" si="1"/>
        <v>100</v>
      </c>
    </row>
    <row r="49" spans="2:11" ht="44.25" customHeight="1" x14ac:dyDescent="0.3">
      <c r="B49" s="349" t="s">
        <v>422</v>
      </c>
      <c r="C49" s="8" t="s">
        <v>22</v>
      </c>
      <c r="D49" s="33" t="s">
        <v>3</v>
      </c>
      <c r="E49" s="33" t="s">
        <v>10</v>
      </c>
      <c r="F49" s="30" t="s">
        <v>417</v>
      </c>
      <c r="G49" s="30" t="s">
        <v>83</v>
      </c>
      <c r="H49" s="69">
        <v>706.3</v>
      </c>
      <c r="I49" s="300">
        <f>674.8+31.5</f>
        <v>706.3</v>
      </c>
      <c r="J49" s="300">
        <v>706.3</v>
      </c>
      <c r="K49" s="467">
        <f t="shared" si="1"/>
        <v>100</v>
      </c>
    </row>
    <row r="50" spans="2:11" ht="72" customHeight="1" x14ac:dyDescent="0.3">
      <c r="B50" s="297" t="s">
        <v>106</v>
      </c>
      <c r="C50" s="8" t="s">
        <v>22</v>
      </c>
      <c r="D50" s="33" t="s">
        <v>3</v>
      </c>
      <c r="E50" s="33" t="s">
        <v>10</v>
      </c>
      <c r="F50" s="30" t="s">
        <v>417</v>
      </c>
      <c r="G50" s="30" t="s">
        <v>84</v>
      </c>
      <c r="H50" s="69">
        <v>49.5</v>
      </c>
      <c r="I50" s="300">
        <f>81-31.5</f>
        <v>49.5</v>
      </c>
      <c r="J50" s="300">
        <v>49.5</v>
      </c>
      <c r="K50" s="467">
        <f t="shared" si="1"/>
        <v>100</v>
      </c>
    </row>
    <row r="51" spans="2:11" ht="72" customHeight="1" x14ac:dyDescent="0.3">
      <c r="B51" s="297" t="s">
        <v>453</v>
      </c>
      <c r="C51" s="8" t="s">
        <v>22</v>
      </c>
      <c r="D51" s="33" t="s">
        <v>3</v>
      </c>
      <c r="E51" s="33" t="s">
        <v>10</v>
      </c>
      <c r="F51" s="33" t="s">
        <v>418</v>
      </c>
      <c r="G51" s="30"/>
      <c r="H51" s="300">
        <f>H52+H53</f>
        <v>1512</v>
      </c>
      <c r="I51" s="300">
        <f>I52+I53</f>
        <v>1512</v>
      </c>
      <c r="J51" s="300">
        <f>J52+J53</f>
        <v>1512</v>
      </c>
      <c r="K51" s="467">
        <f t="shared" si="1"/>
        <v>100</v>
      </c>
    </row>
    <row r="52" spans="2:11" ht="72" customHeight="1" x14ac:dyDescent="0.3">
      <c r="B52" s="349" t="s">
        <v>422</v>
      </c>
      <c r="C52" s="8" t="s">
        <v>22</v>
      </c>
      <c r="D52" s="33" t="s">
        <v>3</v>
      </c>
      <c r="E52" s="33" t="s">
        <v>10</v>
      </c>
      <c r="F52" s="33" t="s">
        <v>418</v>
      </c>
      <c r="G52" s="30" t="s">
        <v>83</v>
      </c>
      <c r="H52" s="69">
        <v>1360</v>
      </c>
      <c r="I52" s="300">
        <f>1350+18.5-8.5</f>
        <v>1360</v>
      </c>
      <c r="J52" s="300">
        <v>1360</v>
      </c>
      <c r="K52" s="467">
        <f t="shared" si="1"/>
        <v>100</v>
      </c>
    </row>
    <row r="53" spans="2:11" ht="72" customHeight="1" x14ac:dyDescent="0.3">
      <c r="B53" s="297" t="s">
        <v>106</v>
      </c>
      <c r="C53" s="8" t="s">
        <v>22</v>
      </c>
      <c r="D53" s="33" t="s">
        <v>3</v>
      </c>
      <c r="E53" s="33" t="s">
        <v>10</v>
      </c>
      <c r="F53" s="33" t="s">
        <v>418</v>
      </c>
      <c r="G53" s="30" t="s">
        <v>84</v>
      </c>
      <c r="H53" s="69">
        <v>152</v>
      </c>
      <c r="I53" s="300">
        <f>162-18.5+8.5</f>
        <v>152</v>
      </c>
      <c r="J53" s="300">
        <v>152</v>
      </c>
      <c r="K53" s="467">
        <f t="shared" si="1"/>
        <v>100</v>
      </c>
    </row>
    <row r="54" spans="2:11" ht="82.5" customHeight="1" x14ac:dyDescent="0.3">
      <c r="B54" s="93" t="s">
        <v>364</v>
      </c>
      <c r="C54" s="75" t="s">
        <v>22</v>
      </c>
      <c r="D54" s="79" t="s">
        <v>3</v>
      </c>
      <c r="E54" s="79" t="s">
        <v>10</v>
      </c>
      <c r="F54" s="79" t="s">
        <v>589</v>
      </c>
      <c r="G54" s="8"/>
      <c r="H54" s="300">
        <f>H55+H56</f>
        <v>4104.8</v>
      </c>
      <c r="I54" s="300">
        <f>I55+I56</f>
        <v>4104.8</v>
      </c>
      <c r="J54" s="300">
        <f>J55+J56</f>
        <v>4104.8</v>
      </c>
      <c r="K54" s="467">
        <f t="shared" si="1"/>
        <v>100</v>
      </c>
    </row>
    <row r="55" spans="2:11" ht="42" customHeight="1" x14ac:dyDescent="0.3">
      <c r="B55" s="94" t="s">
        <v>422</v>
      </c>
      <c r="C55" s="75" t="s">
        <v>22</v>
      </c>
      <c r="D55" s="79" t="s">
        <v>3</v>
      </c>
      <c r="E55" s="79" t="s">
        <v>10</v>
      </c>
      <c r="F55" s="79" t="s">
        <v>589</v>
      </c>
      <c r="G55" s="30" t="s">
        <v>83</v>
      </c>
      <c r="H55" s="69">
        <v>3936.5</v>
      </c>
      <c r="I55" s="300">
        <f>3780.8+27.8+127.9</f>
        <v>3936.5000000000005</v>
      </c>
      <c r="J55" s="300">
        <v>3936.5</v>
      </c>
      <c r="K55" s="467">
        <f t="shared" si="1"/>
        <v>99.999999999999986</v>
      </c>
    </row>
    <row r="56" spans="2:11" ht="61.5" customHeight="1" x14ac:dyDescent="0.3">
      <c r="B56" s="91" t="s">
        <v>106</v>
      </c>
      <c r="C56" s="75" t="s">
        <v>22</v>
      </c>
      <c r="D56" s="79" t="s">
        <v>3</v>
      </c>
      <c r="E56" s="79" t="s">
        <v>10</v>
      </c>
      <c r="F56" s="79" t="s">
        <v>589</v>
      </c>
      <c r="G56" s="30" t="s">
        <v>84</v>
      </c>
      <c r="H56" s="69">
        <v>168.3</v>
      </c>
      <c r="I56" s="300">
        <f>324-27.8-127.9</f>
        <v>168.29999999999998</v>
      </c>
      <c r="J56" s="300">
        <v>168.3</v>
      </c>
      <c r="K56" s="467">
        <f t="shared" si="1"/>
        <v>100.00000000000003</v>
      </c>
    </row>
    <row r="57" spans="2:11" ht="63.75" customHeight="1" x14ac:dyDescent="0.3">
      <c r="B57" s="106" t="s">
        <v>465</v>
      </c>
      <c r="C57" s="73" t="s">
        <v>22</v>
      </c>
      <c r="D57" s="73" t="s">
        <v>3</v>
      </c>
      <c r="E57" s="73" t="s">
        <v>10</v>
      </c>
      <c r="F57" s="73" t="s">
        <v>184</v>
      </c>
      <c r="G57" s="107"/>
      <c r="H57" s="302">
        <f t="shared" ref="H57:J59" si="4">H58</f>
        <v>401</v>
      </c>
      <c r="I57" s="302">
        <f t="shared" si="4"/>
        <v>401</v>
      </c>
      <c r="J57" s="302">
        <f t="shared" si="4"/>
        <v>400.95000000000005</v>
      </c>
      <c r="K57" s="467">
        <f t="shared" si="1"/>
        <v>99.987531172069836</v>
      </c>
    </row>
    <row r="58" spans="2:11" ht="24.75" customHeight="1" x14ac:dyDescent="0.3">
      <c r="B58" s="106" t="s">
        <v>309</v>
      </c>
      <c r="C58" s="73" t="s">
        <v>22</v>
      </c>
      <c r="D58" s="73" t="s">
        <v>3</v>
      </c>
      <c r="E58" s="73" t="s">
        <v>10</v>
      </c>
      <c r="F58" s="73" t="s">
        <v>308</v>
      </c>
      <c r="G58" s="107"/>
      <c r="H58" s="302">
        <f>H59+H61</f>
        <v>401</v>
      </c>
      <c r="I58" s="302">
        <f>I59+I61</f>
        <v>401</v>
      </c>
      <c r="J58" s="302">
        <f>J59+J61</f>
        <v>400.95000000000005</v>
      </c>
      <c r="K58" s="467">
        <f t="shared" si="1"/>
        <v>99.987531172069836</v>
      </c>
    </row>
    <row r="59" spans="2:11" ht="48.75" customHeight="1" x14ac:dyDescent="0.3">
      <c r="B59" s="106" t="s">
        <v>381</v>
      </c>
      <c r="C59" s="73" t="s">
        <v>22</v>
      </c>
      <c r="D59" s="73" t="s">
        <v>3</v>
      </c>
      <c r="E59" s="73" t="s">
        <v>10</v>
      </c>
      <c r="F59" s="73" t="s">
        <v>391</v>
      </c>
      <c r="G59" s="107"/>
      <c r="H59" s="302">
        <f t="shared" si="4"/>
        <v>84.9</v>
      </c>
      <c r="I59" s="302">
        <f t="shared" si="4"/>
        <v>84.9</v>
      </c>
      <c r="J59" s="302">
        <f t="shared" si="4"/>
        <v>84.9</v>
      </c>
      <c r="K59" s="467">
        <f t="shared" si="1"/>
        <v>100</v>
      </c>
    </row>
    <row r="60" spans="2:11" ht="63.75" customHeight="1" x14ac:dyDescent="0.3">
      <c r="B60" s="106" t="s">
        <v>106</v>
      </c>
      <c r="C60" s="73" t="s">
        <v>22</v>
      </c>
      <c r="D60" s="73" t="s">
        <v>3</v>
      </c>
      <c r="E60" s="73" t="s">
        <v>10</v>
      </c>
      <c r="F60" s="73" t="s">
        <v>391</v>
      </c>
      <c r="G60" s="107" t="s">
        <v>84</v>
      </c>
      <c r="H60" s="300">
        <v>84.9</v>
      </c>
      <c r="I60" s="302">
        <f>65.9+27.8-8.8</f>
        <v>84.9</v>
      </c>
      <c r="J60" s="302">
        <v>84.9</v>
      </c>
      <c r="K60" s="467">
        <f t="shared" si="1"/>
        <v>100</v>
      </c>
    </row>
    <row r="61" spans="2:11" ht="63.75" customHeight="1" x14ac:dyDescent="0.3">
      <c r="B61" s="106" t="s">
        <v>532</v>
      </c>
      <c r="C61" s="73" t="s">
        <v>22</v>
      </c>
      <c r="D61" s="73" t="s">
        <v>3</v>
      </c>
      <c r="E61" s="73" t="s">
        <v>10</v>
      </c>
      <c r="F61" s="73" t="s">
        <v>533</v>
      </c>
      <c r="G61" s="107"/>
      <c r="H61" s="302">
        <f>H62</f>
        <v>316.10000000000002</v>
      </c>
      <c r="I61" s="302">
        <f>I62</f>
        <v>316.09999999999997</v>
      </c>
      <c r="J61" s="302">
        <f>J62</f>
        <v>316.05</v>
      </c>
      <c r="K61" s="467">
        <f t="shared" si="1"/>
        <v>99.984182220816209</v>
      </c>
    </row>
    <row r="62" spans="2:11" ht="63.75" customHeight="1" x14ac:dyDescent="0.3">
      <c r="B62" s="106" t="s">
        <v>106</v>
      </c>
      <c r="C62" s="73" t="s">
        <v>22</v>
      </c>
      <c r="D62" s="73" t="s">
        <v>3</v>
      </c>
      <c r="E62" s="73" t="s">
        <v>10</v>
      </c>
      <c r="F62" s="73" t="s">
        <v>533</v>
      </c>
      <c r="G62" s="107" t="s">
        <v>84</v>
      </c>
      <c r="H62" s="302">
        <v>316.10000000000002</v>
      </c>
      <c r="I62" s="302">
        <f>393.1-70.3-0.6-6.1</f>
        <v>316.09999999999997</v>
      </c>
      <c r="J62" s="302">
        <v>316.05</v>
      </c>
      <c r="K62" s="467">
        <f t="shared" si="1"/>
        <v>99.984182220816209</v>
      </c>
    </row>
    <row r="63" spans="2:11" ht="27" customHeight="1" x14ac:dyDescent="0.3">
      <c r="B63" s="281" t="s">
        <v>370</v>
      </c>
      <c r="C63" s="8" t="s">
        <v>22</v>
      </c>
      <c r="D63" s="33" t="s">
        <v>3</v>
      </c>
      <c r="E63" s="33" t="s">
        <v>5</v>
      </c>
      <c r="F63" s="33"/>
      <c r="G63" s="30"/>
      <c r="H63" s="300">
        <f t="shared" ref="H63:J66" si="5">H64</f>
        <v>8.6</v>
      </c>
      <c r="I63" s="300">
        <f t="shared" si="5"/>
        <v>8.6000000000000014</v>
      </c>
      <c r="J63" s="300">
        <f t="shared" si="5"/>
        <v>8.6</v>
      </c>
      <c r="K63" s="467">
        <f t="shared" si="1"/>
        <v>99.999999999999972</v>
      </c>
    </row>
    <row r="64" spans="2:11" ht="45.75" customHeight="1" x14ac:dyDescent="0.3">
      <c r="B64" s="281" t="s">
        <v>371</v>
      </c>
      <c r="C64" s="8" t="s">
        <v>22</v>
      </c>
      <c r="D64" s="33" t="s">
        <v>3</v>
      </c>
      <c r="E64" s="33" t="s">
        <v>5</v>
      </c>
      <c r="F64" s="33" t="s">
        <v>372</v>
      </c>
      <c r="G64" s="30"/>
      <c r="H64" s="300">
        <f t="shared" si="5"/>
        <v>8.6</v>
      </c>
      <c r="I64" s="300">
        <f t="shared" si="5"/>
        <v>8.6000000000000014</v>
      </c>
      <c r="J64" s="300">
        <f t="shared" si="5"/>
        <v>8.6</v>
      </c>
      <c r="K64" s="467">
        <f t="shared" si="1"/>
        <v>99.999999999999972</v>
      </c>
    </row>
    <row r="65" spans="2:11" ht="69" customHeight="1" x14ac:dyDescent="0.3">
      <c r="B65" s="281" t="s">
        <v>373</v>
      </c>
      <c r="C65" s="8" t="s">
        <v>22</v>
      </c>
      <c r="D65" s="33" t="s">
        <v>3</v>
      </c>
      <c r="E65" s="33" t="s">
        <v>5</v>
      </c>
      <c r="F65" s="33" t="s">
        <v>374</v>
      </c>
      <c r="G65" s="30"/>
      <c r="H65" s="300">
        <f t="shared" si="5"/>
        <v>8.6</v>
      </c>
      <c r="I65" s="300">
        <f t="shared" si="5"/>
        <v>8.6000000000000014</v>
      </c>
      <c r="J65" s="300">
        <f t="shared" si="5"/>
        <v>8.6</v>
      </c>
      <c r="K65" s="467">
        <f t="shared" si="1"/>
        <v>99.999999999999972</v>
      </c>
    </row>
    <row r="66" spans="2:11" ht="85.5" customHeight="1" x14ac:dyDescent="0.3">
      <c r="B66" s="281" t="s">
        <v>375</v>
      </c>
      <c r="C66" s="8" t="s">
        <v>22</v>
      </c>
      <c r="D66" s="33" t="s">
        <v>3</v>
      </c>
      <c r="E66" s="33" t="s">
        <v>5</v>
      </c>
      <c r="F66" s="33" t="s">
        <v>376</v>
      </c>
      <c r="G66" s="30"/>
      <c r="H66" s="300">
        <f t="shared" si="5"/>
        <v>8.6</v>
      </c>
      <c r="I66" s="300">
        <f t="shared" si="5"/>
        <v>8.6000000000000014</v>
      </c>
      <c r="J66" s="300">
        <f t="shared" si="5"/>
        <v>8.6</v>
      </c>
      <c r="K66" s="467">
        <f t="shared" si="1"/>
        <v>99.999999999999972</v>
      </c>
    </row>
    <row r="67" spans="2:11" ht="63.75" customHeight="1" x14ac:dyDescent="0.3">
      <c r="B67" s="281" t="s">
        <v>106</v>
      </c>
      <c r="C67" s="8" t="s">
        <v>22</v>
      </c>
      <c r="D67" s="33" t="s">
        <v>3</v>
      </c>
      <c r="E67" s="33" t="s">
        <v>5</v>
      </c>
      <c r="F67" s="33" t="s">
        <v>376</v>
      </c>
      <c r="G67" s="30" t="s">
        <v>84</v>
      </c>
      <c r="H67" s="300">
        <v>8.6</v>
      </c>
      <c r="I67" s="300">
        <f>20.3-11.7</f>
        <v>8.6000000000000014</v>
      </c>
      <c r="J67" s="300">
        <v>8.6</v>
      </c>
      <c r="K67" s="467">
        <f t="shared" si="1"/>
        <v>99.999999999999972</v>
      </c>
    </row>
    <row r="68" spans="2:11" ht="23.25" customHeight="1" x14ac:dyDescent="0.3">
      <c r="B68" s="142" t="s">
        <v>79</v>
      </c>
      <c r="C68" s="8" t="s">
        <v>22</v>
      </c>
      <c r="D68" s="8" t="s">
        <v>3</v>
      </c>
      <c r="E68" s="2" t="s">
        <v>26</v>
      </c>
      <c r="F68" s="8"/>
      <c r="G68" s="2"/>
      <c r="H68" s="300">
        <f t="shared" ref="H68:J71" si="6">H69</f>
        <v>2572</v>
      </c>
      <c r="I68" s="300">
        <f t="shared" si="6"/>
        <v>1719.5</v>
      </c>
      <c r="J68" s="300">
        <f t="shared" si="6"/>
        <v>0</v>
      </c>
      <c r="K68" s="467">
        <f t="shared" si="1"/>
        <v>0</v>
      </c>
    </row>
    <row r="69" spans="2:11" ht="45" customHeight="1" x14ac:dyDescent="0.3">
      <c r="B69" s="142" t="s">
        <v>96</v>
      </c>
      <c r="C69" s="8" t="s">
        <v>22</v>
      </c>
      <c r="D69" s="8" t="s">
        <v>3</v>
      </c>
      <c r="E69" s="2" t="s">
        <v>26</v>
      </c>
      <c r="F69" s="8" t="s">
        <v>179</v>
      </c>
      <c r="G69" s="2"/>
      <c r="H69" s="300">
        <f>H71</f>
        <v>2572</v>
      </c>
      <c r="I69" s="300">
        <f>I71</f>
        <v>1719.5</v>
      </c>
      <c r="J69" s="300">
        <f>J71</f>
        <v>0</v>
      </c>
      <c r="K69" s="467">
        <f t="shared" si="1"/>
        <v>0</v>
      </c>
    </row>
    <row r="70" spans="2:11" ht="30.75" customHeight="1" x14ac:dyDescent="0.3">
      <c r="B70" s="142" t="s">
        <v>361</v>
      </c>
      <c r="C70" s="8" t="s">
        <v>22</v>
      </c>
      <c r="D70" s="8" t="s">
        <v>3</v>
      </c>
      <c r="E70" s="2" t="s">
        <v>26</v>
      </c>
      <c r="F70" s="8" t="s">
        <v>180</v>
      </c>
      <c r="G70" s="2"/>
      <c r="H70" s="300">
        <f>H71</f>
        <v>2572</v>
      </c>
      <c r="I70" s="300">
        <f>I71</f>
        <v>1719.5</v>
      </c>
      <c r="J70" s="300">
        <f>J71</f>
        <v>0</v>
      </c>
      <c r="K70" s="467">
        <f t="shared" si="1"/>
        <v>0</v>
      </c>
    </row>
    <row r="71" spans="2:11" ht="47.25" customHeight="1" x14ac:dyDescent="0.3">
      <c r="B71" s="131" t="s">
        <v>97</v>
      </c>
      <c r="C71" s="8" t="s">
        <v>22</v>
      </c>
      <c r="D71" s="8" t="s">
        <v>3</v>
      </c>
      <c r="E71" s="2" t="s">
        <v>26</v>
      </c>
      <c r="F71" s="8" t="s">
        <v>362</v>
      </c>
      <c r="G71" s="2"/>
      <c r="H71" s="389">
        <f t="shared" si="6"/>
        <v>2572</v>
      </c>
      <c r="I71" s="389">
        <f t="shared" si="6"/>
        <v>1719.5</v>
      </c>
      <c r="J71" s="389">
        <f t="shared" si="6"/>
        <v>0</v>
      </c>
      <c r="K71" s="467">
        <f t="shared" si="1"/>
        <v>0</v>
      </c>
    </row>
    <row r="72" spans="2:11" ht="27" customHeight="1" x14ac:dyDescent="0.3">
      <c r="B72" s="142" t="s">
        <v>108</v>
      </c>
      <c r="C72" s="8" t="s">
        <v>22</v>
      </c>
      <c r="D72" s="8" t="s">
        <v>3</v>
      </c>
      <c r="E72" s="2" t="s">
        <v>26</v>
      </c>
      <c r="F72" s="8" t="s">
        <v>362</v>
      </c>
      <c r="G72" s="2" t="s">
        <v>107</v>
      </c>
      <c r="H72" s="69">
        <v>2572</v>
      </c>
      <c r="I72" s="300">
        <v>1719.5</v>
      </c>
      <c r="J72" s="300">
        <v>0</v>
      </c>
      <c r="K72" s="467">
        <f t="shared" si="1"/>
        <v>0</v>
      </c>
    </row>
    <row r="73" spans="2:11" ht="25.5" customHeight="1" x14ac:dyDescent="0.3">
      <c r="B73" s="129" t="s">
        <v>24</v>
      </c>
      <c r="C73" s="8" t="s">
        <v>22</v>
      </c>
      <c r="D73" s="8" t="s">
        <v>3</v>
      </c>
      <c r="E73" s="2" t="s">
        <v>63</v>
      </c>
      <c r="F73" s="8"/>
      <c r="G73" s="2"/>
      <c r="H73" s="391">
        <f>H74+H86+H92+H96+H100+H107+H116+H120+H112</f>
        <v>148007.60299999997</v>
      </c>
      <c r="I73" s="391">
        <f>I74+I86+I92+I96+I100+I107+I116+I120+I112</f>
        <v>148007.60299999997</v>
      </c>
      <c r="J73" s="391">
        <f>J74+J86+J92+J96+J100+J107+J116+J120+J112</f>
        <v>146483.80744999999</v>
      </c>
      <c r="K73" s="467">
        <f t="shared" si="1"/>
        <v>98.970461301234664</v>
      </c>
    </row>
    <row r="74" spans="2:11" ht="61.5" customHeight="1" x14ac:dyDescent="0.3">
      <c r="B74" s="237" t="s">
        <v>466</v>
      </c>
      <c r="C74" s="8" t="s">
        <v>22</v>
      </c>
      <c r="D74" s="30" t="s">
        <v>3</v>
      </c>
      <c r="E74" s="30" t="s">
        <v>63</v>
      </c>
      <c r="F74" s="30" t="s">
        <v>178</v>
      </c>
      <c r="G74" s="2"/>
      <c r="H74" s="69">
        <f>H75+H81</f>
        <v>109847.803</v>
      </c>
      <c r="I74" s="69">
        <f>I75+I81</f>
        <v>109847.803</v>
      </c>
      <c r="J74" s="69">
        <f>J75+J81</f>
        <v>108324.88717</v>
      </c>
      <c r="K74" s="467">
        <f t="shared" si="1"/>
        <v>98.613612845766255</v>
      </c>
    </row>
    <row r="75" spans="2:11" ht="64.5" customHeight="1" x14ac:dyDescent="0.3">
      <c r="B75" s="383" t="s">
        <v>564</v>
      </c>
      <c r="C75" s="8" t="s">
        <v>22</v>
      </c>
      <c r="D75" s="8" t="s">
        <v>3</v>
      </c>
      <c r="E75" s="2" t="s">
        <v>63</v>
      </c>
      <c r="F75" s="73" t="s">
        <v>270</v>
      </c>
      <c r="G75" s="2"/>
      <c r="H75" s="300">
        <f>H77</f>
        <v>88736.603000000003</v>
      </c>
      <c r="I75" s="300">
        <f>I77</f>
        <v>88736.603000000003</v>
      </c>
      <c r="J75" s="300">
        <f>J77</f>
        <v>87213.700049999999</v>
      </c>
      <c r="K75" s="467">
        <f t="shared" si="1"/>
        <v>98.283793949155339</v>
      </c>
    </row>
    <row r="76" spans="2:11" ht="78.75" customHeight="1" x14ac:dyDescent="0.3">
      <c r="B76" s="221" t="s">
        <v>272</v>
      </c>
      <c r="C76" s="8" t="s">
        <v>22</v>
      </c>
      <c r="D76" s="8" t="s">
        <v>3</v>
      </c>
      <c r="E76" s="2" t="s">
        <v>63</v>
      </c>
      <c r="F76" s="73" t="s">
        <v>273</v>
      </c>
      <c r="G76" s="2"/>
      <c r="H76" s="300">
        <f>H77</f>
        <v>88736.603000000003</v>
      </c>
      <c r="I76" s="300">
        <f>I77</f>
        <v>88736.603000000003</v>
      </c>
      <c r="J76" s="300">
        <f>J77</f>
        <v>87213.700049999999</v>
      </c>
      <c r="K76" s="467">
        <f t="shared" si="1"/>
        <v>98.283793949155339</v>
      </c>
    </row>
    <row r="77" spans="2:11" ht="66.75" customHeight="1" x14ac:dyDescent="0.3">
      <c r="B77" s="143" t="s">
        <v>98</v>
      </c>
      <c r="C77" s="8" t="s">
        <v>22</v>
      </c>
      <c r="D77" s="33" t="s">
        <v>3</v>
      </c>
      <c r="E77" s="2" t="s">
        <v>63</v>
      </c>
      <c r="F77" s="73" t="s">
        <v>274</v>
      </c>
      <c r="G77" s="33"/>
      <c r="H77" s="69">
        <f>H78+H79+H80</f>
        <v>88736.603000000003</v>
      </c>
      <c r="I77" s="69">
        <f>I78+I79+I80</f>
        <v>88736.603000000003</v>
      </c>
      <c r="J77" s="69">
        <f>J78+J79+J80</f>
        <v>87213.700049999999</v>
      </c>
      <c r="K77" s="467">
        <f t="shared" si="1"/>
        <v>98.283793949155339</v>
      </c>
    </row>
    <row r="78" spans="2:11" ht="49.5" customHeight="1" x14ac:dyDescent="0.3">
      <c r="B78" s="130" t="s">
        <v>88</v>
      </c>
      <c r="C78" s="8" t="s">
        <v>22</v>
      </c>
      <c r="D78" s="33" t="s">
        <v>3</v>
      </c>
      <c r="E78" s="2" t="s">
        <v>63</v>
      </c>
      <c r="F78" s="73" t="s">
        <v>274</v>
      </c>
      <c r="G78" s="33" t="s">
        <v>86</v>
      </c>
      <c r="H78" s="69">
        <v>27233.3</v>
      </c>
      <c r="I78" s="300">
        <f>26498.2+303.8+255-3593.8+3593.8-11.2+187.5</f>
        <v>27233.3</v>
      </c>
      <c r="J78" s="300">
        <v>27233.247299999999</v>
      </c>
      <c r="K78" s="467">
        <f t="shared" si="1"/>
        <v>99.99980648691124</v>
      </c>
    </row>
    <row r="79" spans="2:11" ht="60" customHeight="1" x14ac:dyDescent="0.3">
      <c r="B79" s="129" t="s">
        <v>106</v>
      </c>
      <c r="C79" s="8" t="s">
        <v>22</v>
      </c>
      <c r="D79" s="33" t="s">
        <v>3</v>
      </c>
      <c r="E79" s="2" t="s">
        <v>63</v>
      </c>
      <c r="F79" s="73" t="s">
        <v>274</v>
      </c>
      <c r="G79" s="2" t="s">
        <v>84</v>
      </c>
      <c r="H79" s="69">
        <v>61163.803</v>
      </c>
      <c r="I79" s="300">
        <f>45012.063+10416.9+8995.2+2279.4+428.1+162.1+3593.8+0.34-7666.5+10685.9-12665.9-77.6</f>
        <v>61163.803</v>
      </c>
      <c r="J79" s="300">
        <v>59640.99222</v>
      </c>
      <c r="K79" s="467">
        <f t="shared" si="1"/>
        <v>97.51027453279842</v>
      </c>
    </row>
    <row r="80" spans="2:11" ht="37.5" customHeight="1" x14ac:dyDescent="0.3">
      <c r="B80" s="91" t="s">
        <v>164</v>
      </c>
      <c r="C80" s="8" t="s">
        <v>22</v>
      </c>
      <c r="D80" s="33" t="s">
        <v>3</v>
      </c>
      <c r="E80" s="2" t="s">
        <v>63</v>
      </c>
      <c r="F80" s="73" t="s">
        <v>274</v>
      </c>
      <c r="G80" s="2" t="s">
        <v>85</v>
      </c>
      <c r="H80" s="69">
        <v>339.5</v>
      </c>
      <c r="I80" s="300">
        <f>454-4.6-109.9</f>
        <v>339.5</v>
      </c>
      <c r="J80" s="300">
        <v>339.46053000000001</v>
      </c>
      <c r="K80" s="467">
        <f t="shared" si="1"/>
        <v>99.988374079528725</v>
      </c>
    </row>
    <row r="81" spans="2:11" ht="29.25" customHeight="1" x14ac:dyDescent="0.3">
      <c r="B81" s="129" t="s">
        <v>134</v>
      </c>
      <c r="C81" s="30" t="s">
        <v>22</v>
      </c>
      <c r="D81" s="2" t="s">
        <v>3</v>
      </c>
      <c r="E81" s="2" t="s">
        <v>63</v>
      </c>
      <c r="F81" s="107" t="s">
        <v>276</v>
      </c>
      <c r="G81" s="2"/>
      <c r="H81" s="300">
        <f>H83</f>
        <v>21111.199999999997</v>
      </c>
      <c r="I81" s="300">
        <f>I83</f>
        <v>21111.200000000001</v>
      </c>
      <c r="J81" s="300">
        <f>J83</f>
        <v>21111.187120000002</v>
      </c>
      <c r="K81" s="467">
        <f t="shared" si="1"/>
        <v>99.99993898973058</v>
      </c>
    </row>
    <row r="82" spans="2:11" ht="54" customHeight="1" x14ac:dyDescent="0.3">
      <c r="B82" s="220" t="s">
        <v>275</v>
      </c>
      <c r="C82" s="30" t="s">
        <v>22</v>
      </c>
      <c r="D82" s="2" t="s">
        <v>3</v>
      </c>
      <c r="E82" s="2" t="s">
        <v>63</v>
      </c>
      <c r="F82" s="107" t="s">
        <v>277</v>
      </c>
      <c r="G82" s="2"/>
      <c r="H82" s="300">
        <f>H83</f>
        <v>21111.199999999997</v>
      </c>
      <c r="I82" s="300">
        <f>I83</f>
        <v>21111.200000000001</v>
      </c>
      <c r="J82" s="300">
        <f>J83</f>
        <v>21111.187120000002</v>
      </c>
      <c r="K82" s="467">
        <f t="shared" si="1"/>
        <v>99.99993898973058</v>
      </c>
    </row>
    <row r="83" spans="2:11" ht="64.5" customHeight="1" x14ac:dyDescent="0.3">
      <c r="B83" s="132" t="s">
        <v>98</v>
      </c>
      <c r="C83" s="8" t="s">
        <v>22</v>
      </c>
      <c r="D83" s="2" t="s">
        <v>3</v>
      </c>
      <c r="E83" s="2" t="s">
        <v>63</v>
      </c>
      <c r="F83" s="107" t="s">
        <v>278</v>
      </c>
      <c r="G83" s="2"/>
      <c r="H83" s="69">
        <f>H84+H85</f>
        <v>21111.199999999997</v>
      </c>
      <c r="I83" s="69">
        <f>I84+I85</f>
        <v>21111.200000000001</v>
      </c>
      <c r="J83" s="69">
        <f>J84+J85</f>
        <v>21111.187120000002</v>
      </c>
      <c r="K83" s="467">
        <f t="shared" si="1"/>
        <v>99.99993898973058</v>
      </c>
    </row>
    <row r="84" spans="2:11" ht="44.25" customHeight="1" x14ac:dyDescent="0.3">
      <c r="B84" s="130" t="s">
        <v>88</v>
      </c>
      <c r="C84" s="8" t="s">
        <v>22</v>
      </c>
      <c r="D84" s="2" t="s">
        <v>3</v>
      </c>
      <c r="E84" s="2" t="s">
        <v>63</v>
      </c>
      <c r="F84" s="107" t="s">
        <v>278</v>
      </c>
      <c r="G84" s="2" t="s">
        <v>86</v>
      </c>
      <c r="H84" s="300">
        <v>17649.599999999999</v>
      </c>
      <c r="I84" s="300">
        <f>16182.5-76.4+1082.6+100+360.9</f>
        <v>17649.600000000002</v>
      </c>
      <c r="J84" s="300">
        <v>17649.593010000001</v>
      </c>
      <c r="K84" s="467">
        <f t="shared" si="1"/>
        <v>99.999960395703013</v>
      </c>
    </row>
    <row r="85" spans="2:11" ht="58.5" customHeight="1" x14ac:dyDescent="0.3">
      <c r="B85" s="129" t="s">
        <v>106</v>
      </c>
      <c r="C85" s="8" t="s">
        <v>22</v>
      </c>
      <c r="D85" s="2" t="s">
        <v>3</v>
      </c>
      <c r="E85" s="2" t="s">
        <v>63</v>
      </c>
      <c r="F85" s="107" t="s">
        <v>278</v>
      </c>
      <c r="G85" s="2" t="s">
        <v>84</v>
      </c>
      <c r="H85" s="300">
        <v>3461.6</v>
      </c>
      <c r="I85" s="300">
        <f>2482.1+1264+76.4-360.9</f>
        <v>3461.6</v>
      </c>
      <c r="J85" s="300">
        <v>3461.59411</v>
      </c>
      <c r="K85" s="467">
        <f t="shared" ref="K85:K148" si="7">J85/I85*100</f>
        <v>99.999829847469385</v>
      </c>
    </row>
    <row r="86" spans="2:11" ht="99.75" customHeight="1" x14ac:dyDescent="0.3">
      <c r="B86" s="226" t="s">
        <v>467</v>
      </c>
      <c r="C86" s="8" t="s">
        <v>22</v>
      </c>
      <c r="D86" s="30" t="s">
        <v>3</v>
      </c>
      <c r="E86" s="2" t="s">
        <v>63</v>
      </c>
      <c r="F86" s="73" t="s">
        <v>181</v>
      </c>
      <c r="G86" s="2"/>
      <c r="H86" s="300">
        <f t="shared" ref="H86:J88" si="8">H87</f>
        <v>7155.7000000000007</v>
      </c>
      <c r="I86" s="300">
        <f t="shared" si="8"/>
        <v>7155.699999999998</v>
      </c>
      <c r="J86" s="300">
        <f t="shared" si="8"/>
        <v>7155.5354299999999</v>
      </c>
      <c r="K86" s="467">
        <f t="shared" si="7"/>
        <v>99.997700155121123</v>
      </c>
    </row>
    <row r="87" spans="2:11" ht="51" customHeight="1" x14ac:dyDescent="0.3">
      <c r="B87" s="104" t="s">
        <v>355</v>
      </c>
      <c r="C87" s="8" t="s">
        <v>22</v>
      </c>
      <c r="D87" s="30" t="s">
        <v>3</v>
      </c>
      <c r="E87" s="2" t="s">
        <v>63</v>
      </c>
      <c r="F87" s="73" t="s">
        <v>356</v>
      </c>
      <c r="G87" s="2"/>
      <c r="H87" s="300">
        <f t="shared" si="8"/>
        <v>7155.7000000000007</v>
      </c>
      <c r="I87" s="300">
        <f t="shared" si="8"/>
        <v>7155.699999999998</v>
      </c>
      <c r="J87" s="300">
        <f t="shared" si="8"/>
        <v>7155.5354299999999</v>
      </c>
      <c r="K87" s="467">
        <f t="shared" si="7"/>
        <v>99.997700155121123</v>
      </c>
    </row>
    <row r="88" spans="2:11" ht="98.25" customHeight="1" x14ac:dyDescent="0.3">
      <c r="B88" s="104" t="s">
        <v>393</v>
      </c>
      <c r="C88" s="8" t="s">
        <v>22</v>
      </c>
      <c r="D88" s="30" t="s">
        <v>3</v>
      </c>
      <c r="E88" s="2" t="s">
        <v>63</v>
      </c>
      <c r="F88" s="73" t="s">
        <v>394</v>
      </c>
      <c r="G88" s="2"/>
      <c r="H88" s="300">
        <f t="shared" si="8"/>
        <v>7155.7000000000007</v>
      </c>
      <c r="I88" s="300">
        <f t="shared" si="8"/>
        <v>7155.699999999998</v>
      </c>
      <c r="J88" s="300">
        <f t="shared" si="8"/>
        <v>7155.5354299999999</v>
      </c>
      <c r="K88" s="467">
        <f t="shared" si="7"/>
        <v>99.997700155121123</v>
      </c>
    </row>
    <row r="89" spans="2:11" ht="90.75" customHeight="1" x14ac:dyDescent="0.3">
      <c r="B89" s="166" t="s">
        <v>182</v>
      </c>
      <c r="C89" s="8" t="s">
        <v>22</v>
      </c>
      <c r="D89" s="30" t="s">
        <v>3</v>
      </c>
      <c r="E89" s="2" t="s">
        <v>63</v>
      </c>
      <c r="F89" s="8" t="s">
        <v>357</v>
      </c>
      <c r="G89" s="2"/>
      <c r="H89" s="300">
        <f>H90+H91</f>
        <v>7155.7000000000007</v>
      </c>
      <c r="I89" s="300">
        <f>I90+I91</f>
        <v>7155.699999999998</v>
      </c>
      <c r="J89" s="300">
        <f>J90+J91</f>
        <v>7155.5354299999999</v>
      </c>
      <c r="K89" s="467">
        <f t="shared" si="7"/>
        <v>99.997700155121123</v>
      </c>
    </row>
    <row r="90" spans="2:11" ht="57" customHeight="1" x14ac:dyDescent="0.3">
      <c r="B90" s="167" t="s">
        <v>106</v>
      </c>
      <c r="C90" s="8" t="s">
        <v>22</v>
      </c>
      <c r="D90" s="30" t="s">
        <v>3</v>
      </c>
      <c r="E90" s="2" t="s">
        <v>63</v>
      </c>
      <c r="F90" s="8" t="s">
        <v>357</v>
      </c>
      <c r="G90" s="30" t="s">
        <v>84</v>
      </c>
      <c r="H90" s="300">
        <v>3292.3</v>
      </c>
      <c r="I90" s="302">
        <f>9072.3+264.8-5591.3-453.5</f>
        <v>3292.2999999999984</v>
      </c>
      <c r="J90" s="302">
        <v>3292.1754299999998</v>
      </c>
      <c r="K90" s="467">
        <f t="shared" si="7"/>
        <v>99.996216322935368</v>
      </c>
    </row>
    <row r="91" spans="2:11" ht="37.5" customHeight="1" x14ac:dyDescent="0.3">
      <c r="B91" s="297" t="s">
        <v>164</v>
      </c>
      <c r="C91" s="8" t="s">
        <v>22</v>
      </c>
      <c r="D91" s="30" t="s">
        <v>3</v>
      </c>
      <c r="E91" s="2" t="s">
        <v>63</v>
      </c>
      <c r="F91" s="8" t="s">
        <v>357</v>
      </c>
      <c r="G91" s="30" t="s">
        <v>85</v>
      </c>
      <c r="H91" s="300">
        <v>3863.4</v>
      </c>
      <c r="I91" s="302">
        <f>8916.3-5052.9</f>
        <v>3863.3999999999996</v>
      </c>
      <c r="J91" s="302">
        <v>3863.36</v>
      </c>
      <c r="K91" s="467">
        <f t="shared" si="7"/>
        <v>99.998964642542859</v>
      </c>
    </row>
    <row r="92" spans="2:11" ht="105" customHeight="1" x14ac:dyDescent="0.3">
      <c r="B92" s="168" t="s">
        <v>469</v>
      </c>
      <c r="C92" s="8" t="s">
        <v>22</v>
      </c>
      <c r="D92" s="33" t="s">
        <v>3</v>
      </c>
      <c r="E92" s="33" t="s">
        <v>63</v>
      </c>
      <c r="F92" s="33" t="s">
        <v>185</v>
      </c>
      <c r="G92" s="30"/>
      <c r="H92" s="300">
        <f>H93</f>
        <v>5588.9</v>
      </c>
      <c r="I92" s="302">
        <f>I93</f>
        <v>5588.9</v>
      </c>
      <c r="J92" s="302">
        <f>J93</f>
        <v>5588.8135199999997</v>
      </c>
      <c r="K92" s="467">
        <f t="shared" si="7"/>
        <v>99.998452647211437</v>
      </c>
    </row>
    <row r="93" spans="2:11" ht="117.75" customHeight="1" x14ac:dyDescent="0.3">
      <c r="B93" s="168" t="s">
        <v>195</v>
      </c>
      <c r="C93" s="8" t="s">
        <v>22</v>
      </c>
      <c r="D93" s="33" t="s">
        <v>3</v>
      </c>
      <c r="E93" s="33" t="s">
        <v>63</v>
      </c>
      <c r="F93" s="33" t="s">
        <v>186</v>
      </c>
      <c r="G93" s="30"/>
      <c r="H93" s="300">
        <f>H95</f>
        <v>5588.9</v>
      </c>
      <c r="I93" s="302">
        <f>I95</f>
        <v>5588.9</v>
      </c>
      <c r="J93" s="302">
        <f>J95</f>
        <v>5588.8135199999997</v>
      </c>
      <c r="K93" s="467">
        <f t="shared" si="7"/>
        <v>99.998452647211437</v>
      </c>
    </row>
    <row r="94" spans="2:11" ht="62.25" customHeight="1" x14ac:dyDescent="0.3">
      <c r="B94" s="279" t="s">
        <v>366</v>
      </c>
      <c r="C94" s="8" t="s">
        <v>22</v>
      </c>
      <c r="D94" s="33" t="s">
        <v>3</v>
      </c>
      <c r="E94" s="33" t="s">
        <v>63</v>
      </c>
      <c r="F94" s="8" t="s">
        <v>187</v>
      </c>
      <c r="G94" s="30"/>
      <c r="H94" s="300">
        <f>H95</f>
        <v>5588.9</v>
      </c>
      <c r="I94" s="302">
        <f>I95</f>
        <v>5588.9</v>
      </c>
      <c r="J94" s="302">
        <f>J95</f>
        <v>5588.8135199999997</v>
      </c>
      <c r="K94" s="467">
        <f t="shared" si="7"/>
        <v>99.998452647211437</v>
      </c>
    </row>
    <row r="95" spans="2:11" ht="66" customHeight="1" x14ac:dyDescent="0.3">
      <c r="B95" s="106" t="s">
        <v>106</v>
      </c>
      <c r="C95" s="73" t="s">
        <v>22</v>
      </c>
      <c r="D95" s="73" t="s">
        <v>3</v>
      </c>
      <c r="E95" s="73" t="s">
        <v>63</v>
      </c>
      <c r="F95" s="8" t="s">
        <v>187</v>
      </c>
      <c r="G95" s="107" t="s">
        <v>84</v>
      </c>
      <c r="H95" s="300">
        <v>5588.9</v>
      </c>
      <c r="I95" s="302">
        <f>4960.9+700-72</f>
        <v>5588.9</v>
      </c>
      <c r="J95" s="302">
        <v>5588.8135199999997</v>
      </c>
      <c r="K95" s="467">
        <f t="shared" si="7"/>
        <v>99.998452647211437</v>
      </c>
    </row>
    <row r="96" spans="2:11" ht="86.25" customHeight="1" x14ac:dyDescent="0.3">
      <c r="B96" s="129" t="s">
        <v>471</v>
      </c>
      <c r="C96" s="8" t="s">
        <v>22</v>
      </c>
      <c r="D96" s="2" t="s">
        <v>3</v>
      </c>
      <c r="E96" s="2" t="s">
        <v>63</v>
      </c>
      <c r="F96" s="73" t="s">
        <v>188</v>
      </c>
      <c r="G96" s="128"/>
      <c r="H96" s="300">
        <f>H98</f>
        <v>6271.1</v>
      </c>
      <c r="I96" s="69">
        <f>I98</f>
        <v>6271.1</v>
      </c>
      <c r="J96" s="69">
        <f>J98</f>
        <v>6270.8405700000003</v>
      </c>
      <c r="K96" s="467">
        <f t="shared" si="7"/>
        <v>99.995863086220922</v>
      </c>
    </row>
    <row r="97" spans="2:11" ht="84.75" customHeight="1" x14ac:dyDescent="0.3">
      <c r="B97" s="106" t="s">
        <v>379</v>
      </c>
      <c r="C97" s="8" t="s">
        <v>22</v>
      </c>
      <c r="D97" s="2" t="s">
        <v>3</v>
      </c>
      <c r="E97" s="2" t="s">
        <v>63</v>
      </c>
      <c r="F97" s="73" t="s">
        <v>312</v>
      </c>
      <c r="G97" s="128"/>
      <c r="H97" s="300">
        <f t="shared" ref="H97:J98" si="9">H98</f>
        <v>6271.1</v>
      </c>
      <c r="I97" s="69">
        <f t="shared" si="9"/>
        <v>6271.1</v>
      </c>
      <c r="J97" s="69">
        <f t="shared" si="9"/>
        <v>6270.8405700000003</v>
      </c>
      <c r="K97" s="467">
        <f t="shared" si="7"/>
        <v>99.995863086220922</v>
      </c>
    </row>
    <row r="98" spans="2:11" ht="82.5" customHeight="1" x14ac:dyDescent="0.3">
      <c r="B98" s="274" t="s">
        <v>354</v>
      </c>
      <c r="C98" s="8" t="s">
        <v>22</v>
      </c>
      <c r="D98" s="2" t="s">
        <v>3</v>
      </c>
      <c r="E98" s="8" t="s">
        <v>63</v>
      </c>
      <c r="F98" s="8" t="s">
        <v>359</v>
      </c>
      <c r="G98" s="2"/>
      <c r="H98" s="300">
        <f t="shared" si="9"/>
        <v>6271.1</v>
      </c>
      <c r="I98" s="300">
        <f t="shared" si="9"/>
        <v>6271.1</v>
      </c>
      <c r="J98" s="300">
        <f t="shared" si="9"/>
        <v>6270.8405700000003</v>
      </c>
      <c r="K98" s="467">
        <f t="shared" si="7"/>
        <v>99.995863086220922</v>
      </c>
    </row>
    <row r="99" spans="2:11" ht="59.25" customHeight="1" x14ac:dyDescent="0.3">
      <c r="B99" s="129" t="s">
        <v>106</v>
      </c>
      <c r="C99" s="8" t="s">
        <v>22</v>
      </c>
      <c r="D99" s="2" t="s">
        <v>3</v>
      </c>
      <c r="E99" s="2" t="s">
        <v>63</v>
      </c>
      <c r="F99" s="8" t="s">
        <v>359</v>
      </c>
      <c r="G99" s="2" t="s">
        <v>84</v>
      </c>
      <c r="H99" s="300">
        <v>6271.1</v>
      </c>
      <c r="I99" s="300">
        <f>6560.3-209.5-79.7</f>
        <v>6271.1</v>
      </c>
      <c r="J99" s="300">
        <v>6270.8405700000003</v>
      </c>
      <c r="K99" s="467">
        <f t="shared" si="7"/>
        <v>99.995863086220922</v>
      </c>
    </row>
    <row r="100" spans="2:11" ht="84.75" customHeight="1" x14ac:dyDescent="0.3">
      <c r="B100" s="131" t="s">
        <v>473</v>
      </c>
      <c r="C100" s="8" t="s">
        <v>22</v>
      </c>
      <c r="D100" s="2" t="s">
        <v>3</v>
      </c>
      <c r="E100" s="2" t="s">
        <v>63</v>
      </c>
      <c r="F100" s="73" t="s">
        <v>189</v>
      </c>
      <c r="G100" s="2"/>
      <c r="H100" s="69">
        <f>H101+H104</f>
        <v>3837.7999999999997</v>
      </c>
      <c r="I100" s="69">
        <f>I101+I104</f>
        <v>3837.8</v>
      </c>
      <c r="J100" s="69">
        <f>J101+J104</f>
        <v>3837.7456900000002</v>
      </c>
      <c r="K100" s="467">
        <f t="shared" si="7"/>
        <v>99.998584866329665</v>
      </c>
    </row>
    <row r="101" spans="2:11" ht="81.75" customHeight="1" x14ac:dyDescent="0.3">
      <c r="B101" s="131" t="s">
        <v>139</v>
      </c>
      <c r="C101" s="8" t="s">
        <v>22</v>
      </c>
      <c r="D101" s="2" t="s">
        <v>3</v>
      </c>
      <c r="E101" s="2" t="s">
        <v>63</v>
      </c>
      <c r="F101" s="8" t="s">
        <v>190</v>
      </c>
      <c r="G101" s="2"/>
      <c r="H101" s="300">
        <f t="shared" ref="H101:J102" si="10">H102</f>
        <v>3751.7</v>
      </c>
      <c r="I101" s="300">
        <f t="shared" si="10"/>
        <v>3751.7000000000003</v>
      </c>
      <c r="J101" s="300">
        <f t="shared" si="10"/>
        <v>3751.69569</v>
      </c>
      <c r="K101" s="467">
        <f t="shared" si="7"/>
        <v>99.999885118746164</v>
      </c>
    </row>
    <row r="102" spans="2:11" ht="77.25" customHeight="1" x14ac:dyDescent="0.3">
      <c r="B102" s="131" t="s">
        <v>140</v>
      </c>
      <c r="C102" s="8" t="s">
        <v>22</v>
      </c>
      <c r="D102" s="2" t="s">
        <v>3</v>
      </c>
      <c r="E102" s="2" t="s">
        <v>63</v>
      </c>
      <c r="F102" s="8" t="s">
        <v>360</v>
      </c>
      <c r="G102" s="2"/>
      <c r="H102" s="300">
        <f t="shared" si="10"/>
        <v>3751.7</v>
      </c>
      <c r="I102" s="300">
        <f t="shared" si="10"/>
        <v>3751.7000000000003</v>
      </c>
      <c r="J102" s="300">
        <f t="shared" si="10"/>
        <v>3751.69569</v>
      </c>
      <c r="K102" s="467">
        <f t="shared" si="7"/>
        <v>99.999885118746164</v>
      </c>
    </row>
    <row r="103" spans="2:11" ht="63" customHeight="1" x14ac:dyDescent="0.3">
      <c r="B103" s="129" t="s">
        <v>106</v>
      </c>
      <c r="C103" s="8" t="s">
        <v>22</v>
      </c>
      <c r="D103" s="2" t="s">
        <v>3</v>
      </c>
      <c r="E103" s="2" t="s">
        <v>63</v>
      </c>
      <c r="F103" s="8" t="s">
        <v>360</v>
      </c>
      <c r="G103" s="2" t="s">
        <v>84</v>
      </c>
      <c r="H103" s="69">
        <v>3751.7</v>
      </c>
      <c r="I103" s="300">
        <f>3732.8+18.9</f>
        <v>3751.7000000000003</v>
      </c>
      <c r="J103" s="300">
        <v>3751.69569</v>
      </c>
      <c r="K103" s="467">
        <f t="shared" si="7"/>
        <v>99.999885118746164</v>
      </c>
    </row>
    <row r="104" spans="2:11" ht="45" customHeight="1" x14ac:dyDescent="0.3">
      <c r="B104" s="297" t="s">
        <v>566</v>
      </c>
      <c r="C104" s="8" t="s">
        <v>22</v>
      </c>
      <c r="D104" s="2" t="s">
        <v>3</v>
      </c>
      <c r="E104" s="2" t="s">
        <v>63</v>
      </c>
      <c r="F104" s="8" t="s">
        <v>192</v>
      </c>
      <c r="G104" s="8"/>
      <c r="H104" s="69">
        <f t="shared" ref="H104:J105" si="11">H105</f>
        <v>86.1</v>
      </c>
      <c r="I104" s="69">
        <f t="shared" si="11"/>
        <v>86.1</v>
      </c>
      <c r="J104" s="69">
        <f t="shared" si="11"/>
        <v>86.05</v>
      </c>
      <c r="K104" s="467">
        <f t="shared" si="7"/>
        <v>99.941927990708479</v>
      </c>
    </row>
    <row r="105" spans="2:11" ht="41.25" customHeight="1" x14ac:dyDescent="0.3">
      <c r="B105" s="297" t="s">
        <v>440</v>
      </c>
      <c r="C105" s="8" t="s">
        <v>22</v>
      </c>
      <c r="D105" s="2" t="s">
        <v>3</v>
      </c>
      <c r="E105" s="2" t="s">
        <v>63</v>
      </c>
      <c r="F105" s="8" t="s">
        <v>439</v>
      </c>
      <c r="G105" s="8"/>
      <c r="H105" s="300">
        <f t="shared" si="11"/>
        <v>86.1</v>
      </c>
      <c r="I105" s="300">
        <f t="shared" si="11"/>
        <v>86.1</v>
      </c>
      <c r="J105" s="300">
        <f t="shared" si="11"/>
        <v>86.05</v>
      </c>
      <c r="K105" s="467">
        <f t="shared" si="7"/>
        <v>99.941927990708479</v>
      </c>
    </row>
    <row r="106" spans="2:11" ht="62.25" customHeight="1" x14ac:dyDescent="0.3">
      <c r="B106" s="297" t="s">
        <v>106</v>
      </c>
      <c r="C106" s="8" t="s">
        <v>22</v>
      </c>
      <c r="D106" s="2" t="s">
        <v>3</v>
      </c>
      <c r="E106" s="2" t="s">
        <v>63</v>
      </c>
      <c r="F106" s="8" t="s">
        <v>439</v>
      </c>
      <c r="G106" s="8" t="s">
        <v>84</v>
      </c>
      <c r="H106" s="69">
        <v>86.1</v>
      </c>
      <c r="I106" s="302">
        <f>105-18.9</f>
        <v>86.1</v>
      </c>
      <c r="J106" s="302">
        <v>86.05</v>
      </c>
      <c r="K106" s="467">
        <f t="shared" si="7"/>
        <v>99.941927990708479</v>
      </c>
    </row>
    <row r="107" spans="2:11" ht="58.5" customHeight="1" x14ac:dyDescent="0.3">
      <c r="B107" s="102" t="s">
        <v>475</v>
      </c>
      <c r="C107" s="8" t="s">
        <v>22</v>
      </c>
      <c r="D107" s="29" t="s">
        <v>3</v>
      </c>
      <c r="E107" s="29" t="s">
        <v>63</v>
      </c>
      <c r="F107" s="76" t="s">
        <v>215</v>
      </c>
      <c r="G107" s="29"/>
      <c r="H107" s="300">
        <f t="shared" ref="H107:J108" si="12">H108</f>
        <v>6383.8</v>
      </c>
      <c r="I107" s="300">
        <f t="shared" si="12"/>
        <v>6383.8</v>
      </c>
      <c r="J107" s="300">
        <f t="shared" si="12"/>
        <v>6383.6150699999998</v>
      </c>
      <c r="K107" s="467">
        <f t="shared" si="7"/>
        <v>99.99710313606316</v>
      </c>
    </row>
    <row r="108" spans="2:11" ht="85.5" customHeight="1" x14ac:dyDescent="0.3">
      <c r="B108" s="102" t="s">
        <v>219</v>
      </c>
      <c r="C108" s="8" t="s">
        <v>22</v>
      </c>
      <c r="D108" s="29" t="s">
        <v>3</v>
      </c>
      <c r="E108" s="29" t="s">
        <v>63</v>
      </c>
      <c r="F108" s="76" t="s">
        <v>543</v>
      </c>
      <c r="G108" s="29"/>
      <c r="H108" s="300">
        <f t="shared" si="12"/>
        <v>6383.8</v>
      </c>
      <c r="I108" s="300">
        <f t="shared" si="12"/>
        <v>6383.8</v>
      </c>
      <c r="J108" s="300">
        <f t="shared" si="12"/>
        <v>6383.6150699999998</v>
      </c>
      <c r="K108" s="467">
        <f t="shared" si="7"/>
        <v>99.99710313606316</v>
      </c>
    </row>
    <row r="109" spans="2:11" ht="58.5" customHeight="1" x14ac:dyDescent="0.3">
      <c r="B109" s="102" t="s">
        <v>98</v>
      </c>
      <c r="C109" s="8" t="s">
        <v>22</v>
      </c>
      <c r="D109" s="29" t="s">
        <v>3</v>
      </c>
      <c r="E109" s="29" t="s">
        <v>63</v>
      </c>
      <c r="F109" s="76" t="s">
        <v>544</v>
      </c>
      <c r="G109" s="29"/>
      <c r="H109" s="300">
        <f>H110+H111</f>
        <v>6383.8</v>
      </c>
      <c r="I109" s="300">
        <f>I110+I111</f>
        <v>6383.8</v>
      </c>
      <c r="J109" s="300">
        <f>J110+J111</f>
        <v>6383.6150699999998</v>
      </c>
      <c r="K109" s="467">
        <f t="shared" si="7"/>
        <v>99.99710313606316</v>
      </c>
    </row>
    <row r="110" spans="2:11" ht="58.5" customHeight="1" x14ac:dyDescent="0.3">
      <c r="B110" s="102" t="s">
        <v>88</v>
      </c>
      <c r="C110" s="8" t="s">
        <v>22</v>
      </c>
      <c r="D110" s="29" t="s">
        <v>3</v>
      </c>
      <c r="E110" s="29" t="s">
        <v>63</v>
      </c>
      <c r="F110" s="76" t="s">
        <v>544</v>
      </c>
      <c r="G110" s="29" t="s">
        <v>86</v>
      </c>
      <c r="H110" s="300">
        <v>6174.3</v>
      </c>
      <c r="I110" s="300">
        <f>6288.3+2+16.8-132.8</f>
        <v>6174.3</v>
      </c>
      <c r="J110" s="300">
        <v>6174.2091799999998</v>
      </c>
      <c r="K110" s="467">
        <f t="shared" si="7"/>
        <v>99.998529064023444</v>
      </c>
    </row>
    <row r="111" spans="2:11" ht="58.5" customHeight="1" x14ac:dyDescent="0.3">
      <c r="B111" s="168" t="s">
        <v>106</v>
      </c>
      <c r="C111" s="8" t="s">
        <v>22</v>
      </c>
      <c r="D111" s="29" t="s">
        <v>3</v>
      </c>
      <c r="E111" s="29" t="s">
        <v>63</v>
      </c>
      <c r="F111" s="76" t="s">
        <v>544</v>
      </c>
      <c r="G111" s="29" t="s">
        <v>84</v>
      </c>
      <c r="H111" s="300">
        <v>209.5</v>
      </c>
      <c r="I111" s="300">
        <f>232-2-16.8-3.7</f>
        <v>209.5</v>
      </c>
      <c r="J111" s="300">
        <v>209.40589</v>
      </c>
      <c r="K111" s="467">
        <f t="shared" si="7"/>
        <v>99.955078758949881</v>
      </c>
    </row>
    <row r="112" spans="2:11" ht="58.5" customHeight="1" x14ac:dyDescent="0.3">
      <c r="B112" s="297" t="s">
        <v>501</v>
      </c>
      <c r="C112" s="8" t="s">
        <v>22</v>
      </c>
      <c r="D112" s="29" t="s">
        <v>3</v>
      </c>
      <c r="E112" s="29" t="s">
        <v>63</v>
      </c>
      <c r="F112" s="76" t="s">
        <v>224</v>
      </c>
      <c r="G112" s="29"/>
      <c r="H112" s="300">
        <f t="shared" ref="H112:J114" si="13">H113</f>
        <v>12</v>
      </c>
      <c r="I112" s="300">
        <f t="shared" si="13"/>
        <v>12</v>
      </c>
      <c r="J112" s="300">
        <f t="shared" si="13"/>
        <v>12</v>
      </c>
      <c r="K112" s="467">
        <f t="shared" si="7"/>
        <v>100</v>
      </c>
    </row>
    <row r="113" spans="2:11" ht="93.75" x14ac:dyDescent="0.3">
      <c r="B113" s="297" t="s">
        <v>572</v>
      </c>
      <c r="C113" s="8" t="s">
        <v>22</v>
      </c>
      <c r="D113" s="29" t="s">
        <v>3</v>
      </c>
      <c r="E113" s="29" t="s">
        <v>63</v>
      </c>
      <c r="F113" s="76" t="s">
        <v>555</v>
      </c>
      <c r="G113" s="29"/>
      <c r="H113" s="300">
        <f t="shared" si="13"/>
        <v>12</v>
      </c>
      <c r="I113" s="300">
        <f t="shared" si="13"/>
        <v>12</v>
      </c>
      <c r="J113" s="300">
        <f t="shared" si="13"/>
        <v>12</v>
      </c>
      <c r="K113" s="467">
        <f t="shared" si="7"/>
        <v>100</v>
      </c>
    </row>
    <row r="114" spans="2:11" ht="56.25" x14ac:dyDescent="0.3">
      <c r="B114" s="297" t="s">
        <v>148</v>
      </c>
      <c r="C114" s="8" t="s">
        <v>22</v>
      </c>
      <c r="D114" s="29" t="s">
        <v>3</v>
      </c>
      <c r="E114" s="29" t="s">
        <v>63</v>
      </c>
      <c r="F114" s="76" t="s">
        <v>556</v>
      </c>
      <c r="G114" s="29"/>
      <c r="H114" s="300">
        <f t="shared" si="13"/>
        <v>12</v>
      </c>
      <c r="I114" s="300">
        <f t="shared" si="13"/>
        <v>12</v>
      </c>
      <c r="J114" s="300">
        <f t="shared" si="13"/>
        <v>12</v>
      </c>
      <c r="K114" s="467">
        <f t="shared" si="7"/>
        <v>100</v>
      </c>
    </row>
    <row r="115" spans="2:11" ht="18.75" x14ac:dyDescent="0.3">
      <c r="B115" s="297" t="s">
        <v>692</v>
      </c>
      <c r="C115" s="8" t="s">
        <v>22</v>
      </c>
      <c r="D115" s="29" t="s">
        <v>3</v>
      </c>
      <c r="E115" s="29" t="s">
        <v>63</v>
      </c>
      <c r="F115" s="76" t="s">
        <v>556</v>
      </c>
      <c r="G115" s="29" t="s">
        <v>691</v>
      </c>
      <c r="H115" s="300">
        <v>12</v>
      </c>
      <c r="I115" s="300">
        <v>12</v>
      </c>
      <c r="J115" s="300">
        <v>12</v>
      </c>
      <c r="K115" s="467">
        <f t="shared" si="7"/>
        <v>100</v>
      </c>
    </row>
    <row r="116" spans="2:11" ht="72" customHeight="1" x14ac:dyDescent="0.3">
      <c r="B116" s="163" t="s">
        <v>477</v>
      </c>
      <c r="C116" s="8" t="s">
        <v>22</v>
      </c>
      <c r="D116" s="2" t="s">
        <v>3</v>
      </c>
      <c r="E116" s="2" t="s">
        <v>63</v>
      </c>
      <c r="F116" s="8" t="s">
        <v>196</v>
      </c>
      <c r="G116" s="8"/>
      <c r="H116" s="300" t="str">
        <f t="shared" ref="H116:J118" si="14">H117</f>
        <v>5,4</v>
      </c>
      <c r="I116" s="300">
        <f t="shared" si="14"/>
        <v>5.4</v>
      </c>
      <c r="J116" s="300">
        <f t="shared" si="14"/>
        <v>5.4</v>
      </c>
      <c r="K116" s="467">
        <f t="shared" si="7"/>
        <v>100</v>
      </c>
    </row>
    <row r="117" spans="2:11" ht="39" customHeight="1" x14ac:dyDescent="0.3">
      <c r="B117" s="120" t="s">
        <v>343</v>
      </c>
      <c r="C117" s="8" t="s">
        <v>22</v>
      </c>
      <c r="D117" s="2" t="s">
        <v>3</v>
      </c>
      <c r="E117" s="2" t="s">
        <v>63</v>
      </c>
      <c r="F117" s="8" t="s">
        <v>342</v>
      </c>
      <c r="G117" s="8"/>
      <c r="H117" s="300" t="str">
        <f t="shared" si="14"/>
        <v>5,4</v>
      </c>
      <c r="I117" s="300">
        <f t="shared" si="14"/>
        <v>5.4</v>
      </c>
      <c r="J117" s="300">
        <f t="shared" si="14"/>
        <v>5.4</v>
      </c>
      <c r="K117" s="467">
        <f t="shared" si="7"/>
        <v>100</v>
      </c>
    </row>
    <row r="118" spans="2:11" ht="73.5" customHeight="1" x14ac:dyDescent="0.3">
      <c r="B118" s="97" t="s">
        <v>167</v>
      </c>
      <c r="C118" s="8" t="s">
        <v>22</v>
      </c>
      <c r="D118" s="2" t="s">
        <v>3</v>
      </c>
      <c r="E118" s="2" t="s">
        <v>63</v>
      </c>
      <c r="F118" s="30" t="s">
        <v>344</v>
      </c>
      <c r="G118" s="29"/>
      <c r="H118" s="300" t="str">
        <f t="shared" si="14"/>
        <v>5,4</v>
      </c>
      <c r="I118" s="300">
        <f t="shared" si="14"/>
        <v>5.4</v>
      </c>
      <c r="J118" s="300">
        <f t="shared" si="14"/>
        <v>5.4</v>
      </c>
      <c r="K118" s="467">
        <f t="shared" si="7"/>
        <v>100</v>
      </c>
    </row>
    <row r="119" spans="2:11" ht="58.5" customHeight="1" x14ac:dyDescent="0.3">
      <c r="B119" s="91" t="s">
        <v>106</v>
      </c>
      <c r="C119" s="8" t="s">
        <v>22</v>
      </c>
      <c r="D119" s="2" t="s">
        <v>3</v>
      </c>
      <c r="E119" s="2" t="s">
        <v>63</v>
      </c>
      <c r="F119" s="30" t="s">
        <v>344</v>
      </c>
      <c r="G119" s="29" t="s">
        <v>84</v>
      </c>
      <c r="H119" s="30" t="s">
        <v>732</v>
      </c>
      <c r="I119" s="300">
        <v>5.4</v>
      </c>
      <c r="J119" s="300">
        <v>5.4</v>
      </c>
      <c r="K119" s="467">
        <f t="shared" si="7"/>
        <v>100</v>
      </c>
    </row>
    <row r="120" spans="2:11" ht="18.75" x14ac:dyDescent="0.3">
      <c r="B120" s="91" t="s">
        <v>385</v>
      </c>
      <c r="C120" s="8" t="s">
        <v>22</v>
      </c>
      <c r="D120" s="2" t="s">
        <v>3</v>
      </c>
      <c r="E120" s="2" t="s">
        <v>63</v>
      </c>
      <c r="F120" s="30" t="s">
        <v>293</v>
      </c>
      <c r="G120" s="29"/>
      <c r="H120" s="300">
        <f>H121+H126+H124</f>
        <v>8905.0999999999985</v>
      </c>
      <c r="I120" s="300">
        <f>I121+I126+I124</f>
        <v>8905.0999999999985</v>
      </c>
      <c r="J120" s="300">
        <f>J121+J126+J124</f>
        <v>8904.9699999999993</v>
      </c>
      <c r="K120" s="467">
        <f t="shared" si="7"/>
        <v>99.998540162378873</v>
      </c>
    </row>
    <row r="121" spans="2:11" ht="37.5" x14ac:dyDescent="0.3">
      <c r="B121" s="91" t="s">
        <v>669</v>
      </c>
      <c r="C121" s="8" t="s">
        <v>22</v>
      </c>
      <c r="D121" s="2" t="s">
        <v>3</v>
      </c>
      <c r="E121" s="2" t="s">
        <v>63</v>
      </c>
      <c r="F121" s="30" t="s">
        <v>670</v>
      </c>
      <c r="G121" s="29"/>
      <c r="H121" s="300">
        <f>H122+H123</f>
        <v>864</v>
      </c>
      <c r="I121" s="300">
        <f>I122+I123</f>
        <v>864</v>
      </c>
      <c r="J121" s="300">
        <f>J122+J123</f>
        <v>863.89</v>
      </c>
      <c r="K121" s="467">
        <f t="shared" si="7"/>
        <v>99.987268518518519</v>
      </c>
    </row>
    <row r="122" spans="2:11" ht="18.75" x14ac:dyDescent="0.3">
      <c r="B122" s="91" t="s">
        <v>660</v>
      </c>
      <c r="C122" s="8" t="s">
        <v>22</v>
      </c>
      <c r="D122" s="2" t="s">
        <v>3</v>
      </c>
      <c r="E122" s="2" t="s">
        <v>63</v>
      </c>
      <c r="F122" s="30" t="s">
        <v>670</v>
      </c>
      <c r="G122" s="29" t="s">
        <v>659</v>
      </c>
      <c r="H122" s="300">
        <v>619.1</v>
      </c>
      <c r="I122" s="300">
        <f>124.2+55+300+140-0.1</f>
        <v>619.1</v>
      </c>
      <c r="J122" s="300">
        <v>619.05700000000002</v>
      </c>
      <c r="K122" s="467">
        <f t="shared" si="7"/>
        <v>99.993054433855605</v>
      </c>
    </row>
    <row r="123" spans="2:11" ht="18.75" x14ac:dyDescent="0.3">
      <c r="B123" s="297" t="s">
        <v>164</v>
      </c>
      <c r="C123" s="8" t="s">
        <v>22</v>
      </c>
      <c r="D123" s="2" t="s">
        <v>3</v>
      </c>
      <c r="E123" s="2" t="s">
        <v>63</v>
      </c>
      <c r="F123" s="30" t="s">
        <v>670</v>
      </c>
      <c r="G123" s="29" t="s">
        <v>85</v>
      </c>
      <c r="H123" s="300">
        <v>244.9</v>
      </c>
      <c r="I123" s="300">
        <v>244.9</v>
      </c>
      <c r="J123" s="300">
        <v>244.833</v>
      </c>
      <c r="K123" s="467">
        <f t="shared" si="7"/>
        <v>99.972641894650877</v>
      </c>
    </row>
    <row r="124" spans="2:11" ht="37.5" x14ac:dyDescent="0.3">
      <c r="B124" s="297" t="s">
        <v>694</v>
      </c>
      <c r="C124" s="8" t="s">
        <v>22</v>
      </c>
      <c r="D124" s="2" t="s">
        <v>3</v>
      </c>
      <c r="E124" s="2" t="s">
        <v>63</v>
      </c>
      <c r="F124" s="30" t="s">
        <v>693</v>
      </c>
      <c r="G124" s="29"/>
      <c r="H124" s="300">
        <f>H125</f>
        <v>59.8</v>
      </c>
      <c r="I124" s="300">
        <f>I125</f>
        <v>59.8</v>
      </c>
      <c r="J124" s="300">
        <f>J125</f>
        <v>59.8</v>
      </c>
      <c r="K124" s="467">
        <f t="shared" si="7"/>
        <v>100</v>
      </c>
    </row>
    <row r="125" spans="2:11" ht="56.25" x14ac:dyDescent="0.3">
      <c r="B125" s="297" t="s">
        <v>106</v>
      </c>
      <c r="C125" s="8" t="s">
        <v>22</v>
      </c>
      <c r="D125" s="2" t="s">
        <v>3</v>
      </c>
      <c r="E125" s="2" t="s">
        <v>63</v>
      </c>
      <c r="F125" s="30" t="s">
        <v>693</v>
      </c>
      <c r="G125" s="29" t="s">
        <v>84</v>
      </c>
      <c r="H125" s="300">
        <v>59.8</v>
      </c>
      <c r="I125" s="300">
        <v>59.8</v>
      </c>
      <c r="J125" s="300">
        <v>59.8</v>
      </c>
      <c r="K125" s="467">
        <f t="shared" si="7"/>
        <v>100</v>
      </c>
    </row>
    <row r="126" spans="2:11" ht="93.75" x14ac:dyDescent="0.3">
      <c r="B126" s="297" t="s">
        <v>661</v>
      </c>
      <c r="C126" s="8" t="s">
        <v>22</v>
      </c>
      <c r="D126" s="2" t="s">
        <v>3</v>
      </c>
      <c r="E126" s="2" t="s">
        <v>63</v>
      </c>
      <c r="F126" s="30" t="s">
        <v>662</v>
      </c>
      <c r="G126" s="29"/>
      <c r="H126" s="300">
        <f>H127</f>
        <v>7981.3</v>
      </c>
      <c r="I126" s="300">
        <f>I127</f>
        <v>7981.3</v>
      </c>
      <c r="J126" s="300">
        <f>J127</f>
        <v>7981.28</v>
      </c>
      <c r="K126" s="467">
        <f t="shared" si="7"/>
        <v>99.999749414255817</v>
      </c>
    </row>
    <row r="127" spans="2:11" ht="58.5" customHeight="1" x14ac:dyDescent="0.3">
      <c r="B127" s="91" t="s">
        <v>106</v>
      </c>
      <c r="C127" s="8" t="s">
        <v>22</v>
      </c>
      <c r="D127" s="2" t="s">
        <v>3</v>
      </c>
      <c r="E127" s="2" t="s">
        <v>63</v>
      </c>
      <c r="F127" s="30" t="s">
        <v>662</v>
      </c>
      <c r="G127" s="29" t="s">
        <v>84</v>
      </c>
      <c r="H127" s="300">
        <v>7981.3</v>
      </c>
      <c r="I127" s="300">
        <f>2201.9+731.8+782.2+1528.6+1091.7+494.1+1151</f>
        <v>7981.3</v>
      </c>
      <c r="J127" s="300">
        <v>7981.28</v>
      </c>
      <c r="K127" s="467">
        <f t="shared" si="7"/>
        <v>99.999749414255817</v>
      </c>
    </row>
    <row r="128" spans="2:11" ht="24" customHeight="1" x14ac:dyDescent="0.3">
      <c r="B128" s="297" t="s">
        <v>597</v>
      </c>
      <c r="C128" s="8" t="s">
        <v>22</v>
      </c>
      <c r="D128" s="2" t="s">
        <v>6</v>
      </c>
      <c r="E128" s="2"/>
      <c r="F128" s="30"/>
      <c r="G128" s="29"/>
      <c r="H128" s="300">
        <f t="shared" ref="H128:J132" si="15">H129</f>
        <v>37801.699999999997</v>
      </c>
      <c r="I128" s="300">
        <f t="shared" si="15"/>
        <v>37801.699999999997</v>
      </c>
      <c r="J128" s="300">
        <f t="shared" si="15"/>
        <v>37801.69</v>
      </c>
      <c r="K128" s="467">
        <f t="shared" si="7"/>
        <v>99.999973546163275</v>
      </c>
    </row>
    <row r="129" spans="2:11" ht="37.5" x14ac:dyDescent="0.3">
      <c r="B129" s="297" t="s">
        <v>598</v>
      </c>
      <c r="C129" s="8" t="s">
        <v>22</v>
      </c>
      <c r="D129" s="2" t="s">
        <v>6</v>
      </c>
      <c r="E129" s="2" t="s">
        <v>8</v>
      </c>
      <c r="F129" s="30"/>
      <c r="G129" s="29"/>
      <c r="H129" s="300">
        <f t="shared" si="15"/>
        <v>37801.699999999997</v>
      </c>
      <c r="I129" s="300">
        <f t="shared" si="15"/>
        <v>37801.699999999997</v>
      </c>
      <c r="J129" s="300">
        <f t="shared" si="15"/>
        <v>37801.69</v>
      </c>
      <c r="K129" s="467">
        <f t="shared" si="7"/>
        <v>99.999973546163275</v>
      </c>
    </row>
    <row r="130" spans="2:11" ht="37.5" x14ac:dyDescent="0.3">
      <c r="B130" s="297" t="s">
        <v>295</v>
      </c>
      <c r="C130" s="8" t="s">
        <v>22</v>
      </c>
      <c r="D130" s="2" t="s">
        <v>6</v>
      </c>
      <c r="E130" s="2" t="s">
        <v>8</v>
      </c>
      <c r="F130" s="30" t="s">
        <v>294</v>
      </c>
      <c r="G130" s="29"/>
      <c r="H130" s="300">
        <f t="shared" si="15"/>
        <v>37801.699999999997</v>
      </c>
      <c r="I130" s="300">
        <f t="shared" si="15"/>
        <v>37801.699999999997</v>
      </c>
      <c r="J130" s="300">
        <f t="shared" si="15"/>
        <v>37801.69</v>
      </c>
      <c r="K130" s="467">
        <f t="shared" si="7"/>
        <v>99.999973546163275</v>
      </c>
    </row>
    <row r="131" spans="2:11" ht="34.5" customHeight="1" x14ac:dyDescent="0.3">
      <c r="B131" s="91" t="s">
        <v>385</v>
      </c>
      <c r="C131" s="8" t="s">
        <v>22</v>
      </c>
      <c r="D131" s="2" t="s">
        <v>6</v>
      </c>
      <c r="E131" s="2" t="s">
        <v>8</v>
      </c>
      <c r="F131" s="30" t="s">
        <v>293</v>
      </c>
      <c r="G131" s="29"/>
      <c r="H131" s="300">
        <f t="shared" si="15"/>
        <v>37801.699999999997</v>
      </c>
      <c r="I131" s="300">
        <f t="shared" si="15"/>
        <v>37801.699999999997</v>
      </c>
      <c r="J131" s="300">
        <f t="shared" si="15"/>
        <v>37801.69</v>
      </c>
      <c r="K131" s="467">
        <f t="shared" si="7"/>
        <v>99.999973546163275</v>
      </c>
    </row>
    <row r="132" spans="2:11" ht="66.75" customHeight="1" x14ac:dyDescent="0.3">
      <c r="B132" s="91" t="s">
        <v>599</v>
      </c>
      <c r="C132" s="8" t="s">
        <v>22</v>
      </c>
      <c r="D132" s="2" t="s">
        <v>6</v>
      </c>
      <c r="E132" s="2" t="s">
        <v>8</v>
      </c>
      <c r="F132" s="30" t="s">
        <v>600</v>
      </c>
      <c r="G132" s="29"/>
      <c r="H132" s="300">
        <f t="shared" si="15"/>
        <v>37801.699999999997</v>
      </c>
      <c r="I132" s="300">
        <f t="shared" si="15"/>
        <v>37801.699999999997</v>
      </c>
      <c r="J132" s="300">
        <f t="shared" si="15"/>
        <v>37801.69</v>
      </c>
      <c r="K132" s="467">
        <f t="shared" si="7"/>
        <v>99.999973546163275</v>
      </c>
    </row>
    <row r="133" spans="2:11" ht="61.5" customHeight="1" x14ac:dyDescent="0.3">
      <c r="B133" s="91" t="s">
        <v>106</v>
      </c>
      <c r="C133" s="8" t="s">
        <v>22</v>
      </c>
      <c r="D133" s="2" t="s">
        <v>6</v>
      </c>
      <c r="E133" s="2" t="s">
        <v>8</v>
      </c>
      <c r="F133" s="30" t="s">
        <v>600</v>
      </c>
      <c r="G133" s="29" t="s">
        <v>84</v>
      </c>
      <c r="H133" s="300">
        <v>37801.699999999997</v>
      </c>
      <c r="I133" s="300">
        <f>5000+10000+12000-12.8+12.8+1597.5+8579.5+765-140.3</f>
        <v>37801.699999999997</v>
      </c>
      <c r="J133" s="300">
        <v>37801.69</v>
      </c>
      <c r="K133" s="467">
        <f t="shared" si="7"/>
        <v>99.999973546163275</v>
      </c>
    </row>
    <row r="134" spans="2:11" ht="49.5" customHeight="1" x14ac:dyDescent="0.3">
      <c r="B134" s="112" t="s">
        <v>58</v>
      </c>
      <c r="C134" s="8" t="s">
        <v>22</v>
      </c>
      <c r="D134" s="9" t="s">
        <v>8</v>
      </c>
      <c r="E134" s="9"/>
      <c r="F134" s="8"/>
      <c r="G134" s="9"/>
      <c r="H134" s="300">
        <f>H135+H142+H160</f>
        <v>81891.8</v>
      </c>
      <c r="I134" s="300">
        <f>I135+I142+I160</f>
        <v>82744.3</v>
      </c>
      <c r="J134" s="300">
        <f>J135+J142+J160</f>
        <v>81058.902499999997</v>
      </c>
      <c r="K134" s="467">
        <f t="shared" si="7"/>
        <v>97.963125556684858</v>
      </c>
    </row>
    <row r="135" spans="2:11" ht="33.75" customHeight="1" x14ac:dyDescent="0.3">
      <c r="B135" s="112" t="s">
        <v>437</v>
      </c>
      <c r="C135" s="8" t="s">
        <v>22</v>
      </c>
      <c r="D135" s="2" t="s">
        <v>8</v>
      </c>
      <c r="E135" s="2" t="s">
        <v>11</v>
      </c>
      <c r="F135" s="8"/>
      <c r="G135" s="2"/>
      <c r="H135" s="300">
        <f t="shared" ref="H135:J137" si="16">H136</f>
        <v>19806.2</v>
      </c>
      <c r="I135" s="300">
        <f t="shared" si="16"/>
        <v>19806.199999999997</v>
      </c>
      <c r="J135" s="300">
        <f t="shared" si="16"/>
        <v>19772.433830000002</v>
      </c>
      <c r="K135" s="467">
        <f t="shared" si="7"/>
        <v>99.829517171390805</v>
      </c>
    </row>
    <row r="136" spans="2:11" ht="59.25" customHeight="1" x14ac:dyDescent="0.3">
      <c r="B136" s="125" t="s">
        <v>479</v>
      </c>
      <c r="C136" s="8" t="s">
        <v>22</v>
      </c>
      <c r="D136" s="2" t="s">
        <v>8</v>
      </c>
      <c r="E136" s="2" t="s">
        <v>11</v>
      </c>
      <c r="F136" s="8" t="s">
        <v>191</v>
      </c>
      <c r="G136" s="2"/>
      <c r="H136" s="300">
        <f t="shared" si="16"/>
        <v>19806.2</v>
      </c>
      <c r="I136" s="300">
        <f t="shared" si="16"/>
        <v>19806.199999999997</v>
      </c>
      <c r="J136" s="300">
        <f t="shared" si="16"/>
        <v>19772.433830000002</v>
      </c>
      <c r="K136" s="467">
        <f t="shared" si="7"/>
        <v>99.829517171390805</v>
      </c>
    </row>
    <row r="137" spans="2:11" ht="88.5" customHeight="1" x14ac:dyDescent="0.3">
      <c r="B137" s="384" t="s">
        <v>567</v>
      </c>
      <c r="C137" s="8" t="s">
        <v>22</v>
      </c>
      <c r="D137" s="2" t="s">
        <v>8</v>
      </c>
      <c r="E137" s="2" t="s">
        <v>11</v>
      </c>
      <c r="F137" s="8" t="s">
        <v>198</v>
      </c>
      <c r="G137" s="2"/>
      <c r="H137" s="300">
        <f t="shared" si="16"/>
        <v>19806.2</v>
      </c>
      <c r="I137" s="300">
        <f t="shared" si="16"/>
        <v>19806.199999999997</v>
      </c>
      <c r="J137" s="300">
        <f t="shared" si="16"/>
        <v>19772.433830000002</v>
      </c>
      <c r="K137" s="467">
        <f t="shared" si="7"/>
        <v>99.829517171390805</v>
      </c>
    </row>
    <row r="138" spans="2:11" ht="42.75" customHeight="1" x14ac:dyDescent="0.3">
      <c r="B138" s="14" t="s">
        <v>98</v>
      </c>
      <c r="C138" s="8" t="s">
        <v>22</v>
      </c>
      <c r="D138" s="2" t="s">
        <v>8</v>
      </c>
      <c r="E138" s="2" t="s">
        <v>11</v>
      </c>
      <c r="F138" s="8" t="s">
        <v>199</v>
      </c>
      <c r="G138" s="2"/>
      <c r="H138" s="69">
        <f>H139+H140+H141</f>
        <v>19806.2</v>
      </c>
      <c r="I138" s="69">
        <f>I139+I140+I141</f>
        <v>19806.199999999997</v>
      </c>
      <c r="J138" s="69">
        <f>J139+J140+J141</f>
        <v>19772.433830000002</v>
      </c>
      <c r="K138" s="467">
        <f t="shared" si="7"/>
        <v>99.829517171390805</v>
      </c>
    </row>
    <row r="139" spans="2:11" ht="51" customHeight="1" x14ac:dyDescent="0.3">
      <c r="B139" s="108" t="s">
        <v>88</v>
      </c>
      <c r="C139" s="8" t="s">
        <v>22</v>
      </c>
      <c r="D139" s="30" t="s">
        <v>8</v>
      </c>
      <c r="E139" s="30" t="s">
        <v>11</v>
      </c>
      <c r="F139" s="8" t="s">
        <v>199</v>
      </c>
      <c r="G139" s="30" t="s">
        <v>86</v>
      </c>
      <c r="H139" s="300">
        <v>16324.7</v>
      </c>
      <c r="I139" s="300">
        <f>16428.1-103.4</f>
        <v>16324.699999999999</v>
      </c>
      <c r="J139" s="300">
        <v>16324.684600000001</v>
      </c>
      <c r="K139" s="467">
        <f t="shared" si="7"/>
        <v>99.999905664422627</v>
      </c>
    </row>
    <row r="140" spans="2:11" ht="60.75" customHeight="1" x14ac:dyDescent="0.3">
      <c r="B140" s="113" t="s">
        <v>106</v>
      </c>
      <c r="C140" s="8" t="s">
        <v>22</v>
      </c>
      <c r="D140" s="30" t="s">
        <v>8</v>
      </c>
      <c r="E140" s="30" t="s">
        <v>11</v>
      </c>
      <c r="F140" s="8" t="s">
        <v>199</v>
      </c>
      <c r="G140" s="30" t="s">
        <v>84</v>
      </c>
      <c r="H140" s="69">
        <v>3318.7</v>
      </c>
      <c r="I140" s="300">
        <f>3930.5-157.9-453.9</f>
        <v>3318.7</v>
      </c>
      <c r="J140" s="300">
        <v>3285.03323</v>
      </c>
      <c r="K140" s="467">
        <f t="shared" si="7"/>
        <v>98.985543435682658</v>
      </c>
    </row>
    <row r="141" spans="2:11" ht="24" customHeight="1" x14ac:dyDescent="0.3">
      <c r="B141" s="157" t="s">
        <v>164</v>
      </c>
      <c r="C141" s="8" t="s">
        <v>22</v>
      </c>
      <c r="D141" s="30" t="s">
        <v>8</v>
      </c>
      <c r="E141" s="30" t="s">
        <v>11</v>
      </c>
      <c r="F141" s="8" t="s">
        <v>199</v>
      </c>
      <c r="G141" s="30" t="s">
        <v>85</v>
      </c>
      <c r="H141" s="69">
        <v>162.80000000000001</v>
      </c>
      <c r="I141" s="300">
        <f>168.5-5.7</f>
        <v>162.80000000000001</v>
      </c>
      <c r="J141" s="300">
        <v>162.71600000000001</v>
      </c>
      <c r="K141" s="467">
        <f t="shared" si="7"/>
        <v>99.948402948402943</v>
      </c>
    </row>
    <row r="142" spans="2:11" ht="74.25" customHeight="1" x14ac:dyDescent="0.3">
      <c r="B142" s="297" t="s">
        <v>436</v>
      </c>
      <c r="C142" s="8" t="s">
        <v>22</v>
      </c>
      <c r="D142" s="30" t="s">
        <v>8</v>
      </c>
      <c r="E142" s="30" t="s">
        <v>23</v>
      </c>
      <c r="F142" s="8"/>
      <c r="G142" s="30"/>
      <c r="H142" s="300">
        <f>H143+H156</f>
        <v>61794</v>
      </c>
      <c r="I142" s="300">
        <f>I143+I156</f>
        <v>62646.5</v>
      </c>
      <c r="J142" s="300">
        <f>J143+J156</f>
        <v>60995.142350000002</v>
      </c>
      <c r="K142" s="467">
        <f t="shared" si="7"/>
        <v>97.364006528696734</v>
      </c>
    </row>
    <row r="143" spans="2:11" ht="57.75" customHeight="1" x14ac:dyDescent="0.3">
      <c r="B143" s="367" t="s">
        <v>481</v>
      </c>
      <c r="C143" s="8" t="s">
        <v>22</v>
      </c>
      <c r="D143" s="2" t="s">
        <v>8</v>
      </c>
      <c r="E143" s="2" t="s">
        <v>23</v>
      </c>
      <c r="F143" s="8" t="s">
        <v>191</v>
      </c>
      <c r="G143" s="30"/>
      <c r="H143" s="300">
        <f>H144+H151</f>
        <v>49508.4</v>
      </c>
      <c r="I143" s="300">
        <f>I144+I151</f>
        <v>49508.4</v>
      </c>
      <c r="J143" s="300">
        <f>J144+J151</f>
        <v>48940.90842</v>
      </c>
      <c r="K143" s="467">
        <f t="shared" si="7"/>
        <v>98.853746879317455</v>
      </c>
    </row>
    <row r="144" spans="2:11" ht="96.75" customHeight="1" x14ac:dyDescent="0.3">
      <c r="B144" s="384" t="s">
        <v>567</v>
      </c>
      <c r="C144" s="8" t="s">
        <v>22</v>
      </c>
      <c r="D144" s="2" t="s">
        <v>8</v>
      </c>
      <c r="E144" s="2" t="s">
        <v>23</v>
      </c>
      <c r="F144" s="8" t="s">
        <v>198</v>
      </c>
      <c r="G144" s="30"/>
      <c r="H144" s="300">
        <f>H149+H145+H147</f>
        <v>10477.300000000001</v>
      </c>
      <c r="I144" s="300">
        <f>I149+I145+I147</f>
        <v>10477.300000000001</v>
      </c>
      <c r="J144" s="300">
        <f>J149+J145+J147</f>
        <v>10202.7716</v>
      </c>
      <c r="K144" s="467">
        <f t="shared" si="7"/>
        <v>97.379779141572726</v>
      </c>
    </row>
    <row r="145" spans="2:11" ht="96.75" customHeight="1" x14ac:dyDescent="0.3">
      <c r="B145" s="448" t="s">
        <v>635</v>
      </c>
      <c r="C145" s="8" t="s">
        <v>22</v>
      </c>
      <c r="D145" s="2" t="s">
        <v>8</v>
      </c>
      <c r="E145" s="2" t="s">
        <v>23</v>
      </c>
      <c r="F145" s="8" t="s">
        <v>636</v>
      </c>
      <c r="G145" s="30"/>
      <c r="H145" s="300">
        <f>H146</f>
        <v>9920.7000000000007</v>
      </c>
      <c r="I145" s="300">
        <f>I146</f>
        <v>9920.7000000000007</v>
      </c>
      <c r="J145" s="300">
        <f>J146</f>
        <v>9920.6002000000008</v>
      </c>
      <c r="K145" s="467">
        <f t="shared" si="7"/>
        <v>99.998994022599206</v>
      </c>
    </row>
    <row r="146" spans="2:11" ht="56.25" x14ac:dyDescent="0.3">
      <c r="B146" s="297" t="s">
        <v>106</v>
      </c>
      <c r="C146" s="8" t="s">
        <v>22</v>
      </c>
      <c r="D146" s="2" t="s">
        <v>8</v>
      </c>
      <c r="E146" s="2" t="s">
        <v>23</v>
      </c>
      <c r="F146" s="8" t="s">
        <v>636</v>
      </c>
      <c r="G146" s="30" t="s">
        <v>84</v>
      </c>
      <c r="H146" s="300">
        <v>9920.7000000000007</v>
      </c>
      <c r="I146" s="300">
        <f>1374.1+2067.2+10280.9-2067.2-1734.3</f>
        <v>9920.7000000000007</v>
      </c>
      <c r="J146" s="300">
        <v>9920.6002000000008</v>
      </c>
      <c r="K146" s="467">
        <f t="shared" si="7"/>
        <v>99.998994022599206</v>
      </c>
    </row>
    <row r="147" spans="2:11" ht="102" customHeight="1" x14ac:dyDescent="0.3">
      <c r="B147" s="297" t="s">
        <v>680</v>
      </c>
      <c r="C147" s="8" t="s">
        <v>22</v>
      </c>
      <c r="D147" s="2" t="s">
        <v>8</v>
      </c>
      <c r="E147" s="2" t="s">
        <v>23</v>
      </c>
      <c r="F147" s="8" t="s">
        <v>679</v>
      </c>
      <c r="G147" s="30"/>
      <c r="H147" s="300">
        <f>H148</f>
        <v>493.6</v>
      </c>
      <c r="I147" s="300">
        <f>I148</f>
        <v>493.6</v>
      </c>
      <c r="J147" s="300">
        <f>J148</f>
        <v>282.17140000000001</v>
      </c>
      <c r="K147" s="467">
        <f t="shared" si="7"/>
        <v>57.166004862236633</v>
      </c>
    </row>
    <row r="148" spans="2:11" ht="60.75" customHeight="1" x14ac:dyDescent="0.3">
      <c r="B148" s="297" t="s">
        <v>106</v>
      </c>
      <c r="C148" s="8" t="s">
        <v>22</v>
      </c>
      <c r="D148" s="2" t="s">
        <v>8</v>
      </c>
      <c r="E148" s="2" t="s">
        <v>23</v>
      </c>
      <c r="F148" s="8" t="s">
        <v>679</v>
      </c>
      <c r="G148" s="30" t="s">
        <v>84</v>
      </c>
      <c r="H148" s="300">
        <v>493.6</v>
      </c>
      <c r="I148" s="300">
        <v>493.6</v>
      </c>
      <c r="J148" s="300">
        <v>282.17140000000001</v>
      </c>
      <c r="K148" s="467">
        <f t="shared" si="7"/>
        <v>57.166004862236633</v>
      </c>
    </row>
    <row r="149" spans="2:11" ht="215.25" customHeight="1" x14ac:dyDescent="0.3">
      <c r="B149" s="297" t="s">
        <v>620</v>
      </c>
      <c r="C149" s="8" t="s">
        <v>22</v>
      </c>
      <c r="D149" s="30" t="s">
        <v>8</v>
      </c>
      <c r="E149" s="30" t="s">
        <v>23</v>
      </c>
      <c r="F149" s="8" t="s">
        <v>245</v>
      </c>
      <c r="G149" s="30"/>
      <c r="H149" s="300" t="str">
        <f>H150</f>
        <v>63</v>
      </c>
      <c r="I149" s="300">
        <f>I150</f>
        <v>63</v>
      </c>
      <c r="J149" s="300">
        <f>J150</f>
        <v>0</v>
      </c>
      <c r="K149" s="467">
        <f t="shared" ref="K149:K212" si="17">J149/I149*100</f>
        <v>0</v>
      </c>
    </row>
    <row r="150" spans="2:11" ht="64.5" customHeight="1" x14ac:dyDescent="0.3">
      <c r="B150" s="297" t="s">
        <v>106</v>
      </c>
      <c r="C150" s="8" t="s">
        <v>22</v>
      </c>
      <c r="D150" s="30" t="s">
        <v>8</v>
      </c>
      <c r="E150" s="30" t="s">
        <v>23</v>
      </c>
      <c r="F150" s="8" t="s">
        <v>245</v>
      </c>
      <c r="G150" s="30" t="s">
        <v>84</v>
      </c>
      <c r="H150" s="30" t="s">
        <v>733</v>
      </c>
      <c r="I150" s="300">
        <v>63</v>
      </c>
      <c r="J150" s="300">
        <v>0</v>
      </c>
      <c r="K150" s="467">
        <f t="shared" si="17"/>
        <v>0</v>
      </c>
    </row>
    <row r="151" spans="2:11" ht="85.5" customHeight="1" x14ac:dyDescent="0.3">
      <c r="B151" s="168" t="s">
        <v>201</v>
      </c>
      <c r="C151" s="8" t="s">
        <v>22</v>
      </c>
      <c r="D151" s="30" t="s">
        <v>8</v>
      </c>
      <c r="E151" s="30" t="s">
        <v>23</v>
      </c>
      <c r="F151" s="8" t="s">
        <v>202</v>
      </c>
      <c r="G151" s="30"/>
      <c r="H151" s="300">
        <f>H152</f>
        <v>39031.1</v>
      </c>
      <c r="I151" s="300">
        <f>I152</f>
        <v>39031.1</v>
      </c>
      <c r="J151" s="300">
        <f>J152</f>
        <v>38738.13682</v>
      </c>
      <c r="K151" s="467">
        <f t="shared" si="17"/>
        <v>99.249410905662401</v>
      </c>
    </row>
    <row r="152" spans="2:11" ht="63" customHeight="1" x14ac:dyDescent="0.3">
      <c r="B152" s="14" t="s">
        <v>98</v>
      </c>
      <c r="C152" s="8" t="s">
        <v>22</v>
      </c>
      <c r="D152" s="2" t="s">
        <v>8</v>
      </c>
      <c r="E152" s="2" t="s">
        <v>23</v>
      </c>
      <c r="F152" s="8" t="s">
        <v>200</v>
      </c>
      <c r="G152" s="30"/>
      <c r="H152" s="300">
        <f>H153+H154+H155</f>
        <v>39031.1</v>
      </c>
      <c r="I152" s="300">
        <f>I153+I154+I155</f>
        <v>39031.1</v>
      </c>
      <c r="J152" s="300">
        <f>J153+J154+J155</f>
        <v>38738.13682</v>
      </c>
      <c r="K152" s="467">
        <f t="shared" si="17"/>
        <v>99.249410905662401</v>
      </c>
    </row>
    <row r="153" spans="2:11" ht="42.75" customHeight="1" x14ac:dyDescent="0.3">
      <c r="B153" s="102" t="s">
        <v>88</v>
      </c>
      <c r="C153" s="73" t="s">
        <v>22</v>
      </c>
      <c r="D153" s="107" t="s">
        <v>8</v>
      </c>
      <c r="E153" s="107" t="s">
        <v>23</v>
      </c>
      <c r="F153" s="73" t="s">
        <v>200</v>
      </c>
      <c r="G153" s="107" t="s">
        <v>86</v>
      </c>
      <c r="H153" s="300">
        <v>12617.4</v>
      </c>
      <c r="I153" s="302">
        <f>21040.3+60.8+20-6175-832.4-1415-81.3</f>
        <v>12617.4</v>
      </c>
      <c r="J153" s="302">
        <v>12617.396930000001</v>
      </c>
      <c r="K153" s="467">
        <f t="shared" si="17"/>
        <v>99.999975668521259</v>
      </c>
    </row>
    <row r="154" spans="2:11" ht="60.75" customHeight="1" x14ac:dyDescent="0.3">
      <c r="B154" s="268" t="s">
        <v>106</v>
      </c>
      <c r="C154" s="73" t="s">
        <v>22</v>
      </c>
      <c r="D154" s="107" t="s">
        <v>8</v>
      </c>
      <c r="E154" s="107" t="s">
        <v>23</v>
      </c>
      <c r="F154" s="73" t="s">
        <v>200</v>
      </c>
      <c r="G154" s="107" t="s">
        <v>84</v>
      </c>
      <c r="H154" s="300">
        <v>26341.5</v>
      </c>
      <c r="I154" s="302">
        <f>6010.8+9813.2+14740+10000+6500-20+1118+832.4-22406.5-246.4</f>
        <v>26341.5</v>
      </c>
      <c r="J154" s="302">
        <v>26048.627639999999</v>
      </c>
      <c r="K154" s="467">
        <f t="shared" si="17"/>
        <v>98.88817128865098</v>
      </c>
    </row>
    <row r="155" spans="2:11" ht="32.25" customHeight="1" x14ac:dyDescent="0.3">
      <c r="B155" s="268" t="s">
        <v>164</v>
      </c>
      <c r="C155" s="73" t="s">
        <v>22</v>
      </c>
      <c r="D155" s="107" t="s">
        <v>8</v>
      </c>
      <c r="E155" s="107" t="s">
        <v>23</v>
      </c>
      <c r="F155" s="73" t="s">
        <v>200</v>
      </c>
      <c r="G155" s="107" t="s">
        <v>85</v>
      </c>
      <c r="H155" s="300">
        <v>72.2</v>
      </c>
      <c r="I155" s="302">
        <f>65.6+7-0.4</f>
        <v>72.199999999999989</v>
      </c>
      <c r="J155" s="302">
        <v>72.112250000000003</v>
      </c>
      <c r="K155" s="467">
        <f t="shared" si="17"/>
        <v>99.878462603878134</v>
      </c>
    </row>
    <row r="156" spans="2:11" ht="37.5" x14ac:dyDescent="0.3">
      <c r="B156" s="297" t="s">
        <v>295</v>
      </c>
      <c r="C156" s="8" t="s">
        <v>22</v>
      </c>
      <c r="D156" s="2" t="s">
        <v>8</v>
      </c>
      <c r="E156" s="2" t="s">
        <v>23</v>
      </c>
      <c r="F156" s="30" t="s">
        <v>294</v>
      </c>
      <c r="G156" s="107"/>
      <c r="H156" s="302">
        <f t="shared" ref="H156:J158" si="18">H157</f>
        <v>12285.6</v>
      </c>
      <c r="I156" s="302">
        <f t="shared" si="18"/>
        <v>13138.1</v>
      </c>
      <c r="J156" s="302">
        <f t="shared" si="18"/>
        <v>12054.23393</v>
      </c>
      <c r="K156" s="467">
        <f t="shared" si="17"/>
        <v>91.750206879229111</v>
      </c>
    </row>
    <row r="157" spans="2:11" ht="32.25" customHeight="1" x14ac:dyDescent="0.3">
      <c r="B157" s="91" t="s">
        <v>385</v>
      </c>
      <c r="C157" s="8" t="s">
        <v>22</v>
      </c>
      <c r="D157" s="2" t="s">
        <v>8</v>
      </c>
      <c r="E157" s="2" t="s">
        <v>23</v>
      </c>
      <c r="F157" s="30" t="s">
        <v>293</v>
      </c>
      <c r="G157" s="107"/>
      <c r="H157" s="302">
        <f t="shared" si="18"/>
        <v>12285.6</v>
      </c>
      <c r="I157" s="302">
        <f t="shared" si="18"/>
        <v>13138.1</v>
      </c>
      <c r="J157" s="302">
        <f t="shared" si="18"/>
        <v>12054.23393</v>
      </c>
      <c r="K157" s="467">
        <f t="shared" si="17"/>
        <v>91.750206879229111</v>
      </c>
    </row>
    <row r="158" spans="2:11" ht="75" x14ac:dyDescent="0.3">
      <c r="B158" s="91" t="s">
        <v>623</v>
      </c>
      <c r="C158" s="8" t="s">
        <v>22</v>
      </c>
      <c r="D158" s="2" t="s">
        <v>8</v>
      </c>
      <c r="E158" s="2" t="s">
        <v>23</v>
      </c>
      <c r="F158" s="30" t="s">
        <v>624</v>
      </c>
      <c r="G158" s="107"/>
      <c r="H158" s="302">
        <f t="shared" si="18"/>
        <v>12285.6</v>
      </c>
      <c r="I158" s="302">
        <f t="shared" si="18"/>
        <v>13138.1</v>
      </c>
      <c r="J158" s="302">
        <f t="shared" si="18"/>
        <v>12054.23393</v>
      </c>
      <c r="K158" s="467">
        <f t="shared" si="17"/>
        <v>91.750206879229111</v>
      </c>
    </row>
    <row r="159" spans="2:11" ht="56.25" x14ac:dyDescent="0.3">
      <c r="B159" s="297" t="s">
        <v>106</v>
      </c>
      <c r="C159" s="8" t="s">
        <v>22</v>
      </c>
      <c r="D159" s="2" t="s">
        <v>8</v>
      </c>
      <c r="E159" s="2" t="s">
        <v>23</v>
      </c>
      <c r="F159" s="30" t="s">
        <v>624</v>
      </c>
      <c r="G159" s="107" t="s">
        <v>84</v>
      </c>
      <c r="H159" s="302">
        <v>12285.6</v>
      </c>
      <c r="I159" s="302">
        <v>13138.1</v>
      </c>
      <c r="J159" s="302">
        <v>12054.23393</v>
      </c>
      <c r="K159" s="467">
        <f t="shared" si="17"/>
        <v>91.750206879229111</v>
      </c>
    </row>
    <row r="160" spans="2:11" ht="70.5" customHeight="1" x14ac:dyDescent="0.3">
      <c r="B160" s="371" t="s">
        <v>75</v>
      </c>
      <c r="C160" s="8" t="s">
        <v>22</v>
      </c>
      <c r="D160" s="30" t="s">
        <v>8</v>
      </c>
      <c r="E160" s="30" t="s">
        <v>52</v>
      </c>
      <c r="F160" s="30"/>
      <c r="G160" s="30"/>
      <c r="H160" s="300">
        <f>H161+H165+H169</f>
        <v>291.60000000000002</v>
      </c>
      <c r="I160" s="300">
        <f>I161+I165+I169</f>
        <v>291.60000000000002</v>
      </c>
      <c r="J160" s="300">
        <f>J161+J165+J169</f>
        <v>291.32632000000001</v>
      </c>
      <c r="K160" s="467">
        <f t="shared" si="17"/>
        <v>99.906145404663917</v>
      </c>
    </row>
    <row r="161" spans="2:11" ht="96.75" customHeight="1" x14ac:dyDescent="0.3">
      <c r="B161" s="372" t="s">
        <v>482</v>
      </c>
      <c r="C161" s="8" t="s">
        <v>22</v>
      </c>
      <c r="D161" s="2" t="s">
        <v>8</v>
      </c>
      <c r="E161" s="2" t="s">
        <v>52</v>
      </c>
      <c r="F161" s="8" t="s">
        <v>193</v>
      </c>
      <c r="G161" s="30"/>
      <c r="H161" s="300">
        <f>H163</f>
        <v>87.6</v>
      </c>
      <c r="I161" s="300">
        <f>I163</f>
        <v>87.6</v>
      </c>
      <c r="J161" s="300">
        <f>J163</f>
        <v>87.506699999999995</v>
      </c>
      <c r="K161" s="467">
        <f t="shared" si="17"/>
        <v>99.893493150684932</v>
      </c>
    </row>
    <row r="162" spans="2:11" ht="54.75" customHeight="1" x14ac:dyDescent="0.3">
      <c r="B162" s="104" t="s">
        <v>314</v>
      </c>
      <c r="C162" s="8" t="s">
        <v>22</v>
      </c>
      <c r="D162" s="2" t="s">
        <v>8</v>
      </c>
      <c r="E162" s="2" t="s">
        <v>52</v>
      </c>
      <c r="F162" s="8" t="s">
        <v>313</v>
      </c>
      <c r="G162" s="30"/>
      <c r="H162" s="300">
        <f t="shared" ref="H162:J163" si="19">H163</f>
        <v>87.6</v>
      </c>
      <c r="I162" s="300">
        <f t="shared" si="19"/>
        <v>87.6</v>
      </c>
      <c r="J162" s="300">
        <f t="shared" si="19"/>
        <v>87.506699999999995</v>
      </c>
      <c r="K162" s="467">
        <f t="shared" si="17"/>
        <v>99.893493150684932</v>
      </c>
    </row>
    <row r="163" spans="2:11" ht="62.25" customHeight="1" x14ac:dyDescent="0.3">
      <c r="B163" s="371" t="s">
        <v>203</v>
      </c>
      <c r="C163" s="8" t="s">
        <v>22</v>
      </c>
      <c r="D163" s="30" t="s">
        <v>8</v>
      </c>
      <c r="E163" s="30" t="s">
        <v>52</v>
      </c>
      <c r="F163" s="8" t="s">
        <v>321</v>
      </c>
      <c r="G163" s="30"/>
      <c r="H163" s="300">
        <f t="shared" si="19"/>
        <v>87.6</v>
      </c>
      <c r="I163" s="300">
        <f t="shared" si="19"/>
        <v>87.6</v>
      </c>
      <c r="J163" s="300">
        <f t="shared" si="19"/>
        <v>87.506699999999995</v>
      </c>
      <c r="K163" s="467">
        <f t="shared" si="17"/>
        <v>99.893493150684932</v>
      </c>
    </row>
    <row r="164" spans="2:11" ht="56.25" x14ac:dyDescent="0.3">
      <c r="B164" s="297" t="s">
        <v>106</v>
      </c>
      <c r="C164" s="8" t="s">
        <v>22</v>
      </c>
      <c r="D164" s="30" t="s">
        <v>8</v>
      </c>
      <c r="E164" s="30" t="s">
        <v>52</v>
      </c>
      <c r="F164" s="8" t="s">
        <v>321</v>
      </c>
      <c r="G164" s="30" t="s">
        <v>84</v>
      </c>
      <c r="H164" s="300">
        <v>87.6</v>
      </c>
      <c r="I164" s="300">
        <f>98-10.4</f>
        <v>87.6</v>
      </c>
      <c r="J164" s="300">
        <v>87.506699999999995</v>
      </c>
      <c r="K164" s="467">
        <f t="shared" si="17"/>
        <v>99.893493150684932</v>
      </c>
    </row>
    <row r="165" spans="2:11" ht="88.5" customHeight="1" x14ac:dyDescent="0.3">
      <c r="B165" s="169" t="s">
        <v>483</v>
      </c>
      <c r="C165" s="8" t="s">
        <v>22</v>
      </c>
      <c r="D165" s="30" t="s">
        <v>8</v>
      </c>
      <c r="E165" s="30" t="s">
        <v>52</v>
      </c>
      <c r="F165" s="8" t="s">
        <v>194</v>
      </c>
      <c r="G165" s="30"/>
      <c r="H165" s="300">
        <f>H167</f>
        <v>134.30000000000001</v>
      </c>
      <c r="I165" s="300">
        <f>I167</f>
        <v>134.30000000000001</v>
      </c>
      <c r="J165" s="300">
        <f>J167</f>
        <v>134.255</v>
      </c>
      <c r="K165" s="467">
        <f t="shared" si="17"/>
        <v>99.966492926284417</v>
      </c>
    </row>
    <row r="166" spans="2:11" ht="45" customHeight="1" x14ac:dyDescent="0.3">
      <c r="B166" s="270" t="s">
        <v>315</v>
      </c>
      <c r="C166" s="8" t="s">
        <v>22</v>
      </c>
      <c r="D166" s="30" t="s">
        <v>8</v>
      </c>
      <c r="E166" s="30" t="s">
        <v>52</v>
      </c>
      <c r="F166" s="8" t="s">
        <v>316</v>
      </c>
      <c r="G166" s="30"/>
      <c r="H166" s="300">
        <f t="shared" ref="H166:J167" si="20">H167</f>
        <v>134.30000000000001</v>
      </c>
      <c r="I166" s="300">
        <f t="shared" si="20"/>
        <v>134.30000000000001</v>
      </c>
      <c r="J166" s="300">
        <f t="shared" si="20"/>
        <v>134.255</v>
      </c>
      <c r="K166" s="467">
        <f t="shared" si="17"/>
        <v>99.966492926284417</v>
      </c>
    </row>
    <row r="167" spans="2:11" ht="78.75" customHeight="1" x14ac:dyDescent="0.3">
      <c r="B167" s="127" t="s">
        <v>137</v>
      </c>
      <c r="C167" s="8" t="s">
        <v>22</v>
      </c>
      <c r="D167" s="30" t="s">
        <v>8</v>
      </c>
      <c r="E167" s="30" t="s">
        <v>52</v>
      </c>
      <c r="F167" s="8" t="s">
        <v>322</v>
      </c>
      <c r="G167" s="30"/>
      <c r="H167" s="300">
        <f t="shared" si="20"/>
        <v>134.30000000000001</v>
      </c>
      <c r="I167" s="300">
        <f t="shared" si="20"/>
        <v>134.30000000000001</v>
      </c>
      <c r="J167" s="300">
        <f t="shared" si="20"/>
        <v>134.255</v>
      </c>
      <c r="K167" s="467">
        <f t="shared" si="17"/>
        <v>99.966492926284417</v>
      </c>
    </row>
    <row r="168" spans="2:11" ht="57.75" customHeight="1" x14ac:dyDescent="0.3">
      <c r="B168" s="113" t="s">
        <v>106</v>
      </c>
      <c r="C168" s="8" t="s">
        <v>22</v>
      </c>
      <c r="D168" s="30" t="s">
        <v>8</v>
      </c>
      <c r="E168" s="30" t="s">
        <v>52</v>
      </c>
      <c r="F168" s="8" t="s">
        <v>322</v>
      </c>
      <c r="G168" s="30" t="s">
        <v>84</v>
      </c>
      <c r="H168" s="300">
        <v>134.30000000000001</v>
      </c>
      <c r="I168" s="300">
        <f>400.1-265.8</f>
        <v>134.30000000000001</v>
      </c>
      <c r="J168" s="300">
        <v>134.255</v>
      </c>
      <c r="K168" s="467">
        <f t="shared" si="17"/>
        <v>99.966492926284417</v>
      </c>
    </row>
    <row r="169" spans="2:11" ht="62.25" customHeight="1" x14ac:dyDescent="0.3">
      <c r="B169" s="168" t="s">
        <v>484</v>
      </c>
      <c r="C169" s="8" t="s">
        <v>22</v>
      </c>
      <c r="D169" s="30" t="s">
        <v>8</v>
      </c>
      <c r="E169" s="30" t="s">
        <v>52</v>
      </c>
      <c r="F169" s="30" t="s">
        <v>204</v>
      </c>
      <c r="G169" s="30"/>
      <c r="H169" s="300">
        <f>H171</f>
        <v>69.7</v>
      </c>
      <c r="I169" s="300">
        <f>I171</f>
        <v>69.7</v>
      </c>
      <c r="J169" s="300">
        <f>J171</f>
        <v>69.564620000000005</v>
      </c>
      <c r="K169" s="467">
        <f t="shared" si="17"/>
        <v>99.805767575322818</v>
      </c>
    </row>
    <row r="170" spans="2:11" ht="36.75" customHeight="1" x14ac:dyDescent="0.3">
      <c r="B170" s="106" t="s">
        <v>318</v>
      </c>
      <c r="C170" s="8" t="s">
        <v>22</v>
      </c>
      <c r="D170" s="30" t="s">
        <v>8</v>
      </c>
      <c r="E170" s="30" t="s">
        <v>52</v>
      </c>
      <c r="F170" s="30" t="s">
        <v>317</v>
      </c>
      <c r="G170" s="30"/>
      <c r="H170" s="300">
        <f t="shared" ref="H170:J171" si="21">H171</f>
        <v>69.7</v>
      </c>
      <c r="I170" s="300">
        <f t="shared" si="21"/>
        <v>69.7</v>
      </c>
      <c r="J170" s="300">
        <f t="shared" si="21"/>
        <v>69.564620000000005</v>
      </c>
      <c r="K170" s="467">
        <f t="shared" si="17"/>
        <v>99.805767575322818</v>
      </c>
    </row>
    <row r="171" spans="2:11" ht="45" customHeight="1" x14ac:dyDescent="0.3">
      <c r="B171" s="127" t="s">
        <v>138</v>
      </c>
      <c r="C171" s="8" t="s">
        <v>22</v>
      </c>
      <c r="D171" s="30" t="s">
        <v>8</v>
      </c>
      <c r="E171" s="30" t="s">
        <v>52</v>
      </c>
      <c r="F171" s="30" t="s">
        <v>323</v>
      </c>
      <c r="G171" s="30"/>
      <c r="H171" s="300">
        <f t="shared" si="21"/>
        <v>69.7</v>
      </c>
      <c r="I171" s="300">
        <f t="shared" si="21"/>
        <v>69.7</v>
      </c>
      <c r="J171" s="300">
        <f t="shared" si="21"/>
        <v>69.564620000000005</v>
      </c>
      <c r="K171" s="467">
        <f t="shared" si="17"/>
        <v>99.805767575322818</v>
      </c>
    </row>
    <row r="172" spans="2:11" ht="62.25" customHeight="1" x14ac:dyDescent="0.3">
      <c r="B172" s="122" t="s">
        <v>106</v>
      </c>
      <c r="C172" s="8" t="s">
        <v>22</v>
      </c>
      <c r="D172" s="30" t="s">
        <v>8</v>
      </c>
      <c r="E172" s="30" t="s">
        <v>52</v>
      </c>
      <c r="F172" s="30" t="s">
        <v>323</v>
      </c>
      <c r="G172" s="30" t="s">
        <v>84</v>
      </c>
      <c r="H172" s="300">
        <v>69.7</v>
      </c>
      <c r="I172" s="300">
        <f>192.5-122.8</f>
        <v>69.7</v>
      </c>
      <c r="J172" s="300">
        <v>69.564620000000005</v>
      </c>
      <c r="K172" s="467">
        <f t="shared" si="17"/>
        <v>99.805767575322818</v>
      </c>
    </row>
    <row r="173" spans="2:11" ht="33" customHeight="1" x14ac:dyDescent="0.3">
      <c r="B173" s="114" t="s">
        <v>25</v>
      </c>
      <c r="C173" s="6" t="s">
        <v>22</v>
      </c>
      <c r="D173" s="7" t="s">
        <v>10</v>
      </c>
      <c r="E173" s="7"/>
      <c r="F173" s="8"/>
      <c r="G173" s="7"/>
      <c r="H173" s="423">
        <f>H174+H195+H202+H190</f>
        <v>763322.89999999991</v>
      </c>
      <c r="I173" s="423">
        <f>I174+I195+I202+I190</f>
        <v>763322.89999999991</v>
      </c>
      <c r="J173" s="423">
        <f>J174+J195+J202+J190</f>
        <v>505765.76157000003</v>
      </c>
      <c r="K173" s="467">
        <f t="shared" si="17"/>
        <v>66.258428978090407</v>
      </c>
    </row>
    <row r="174" spans="2:11" ht="27" customHeight="1" x14ac:dyDescent="0.3">
      <c r="B174" s="113" t="s">
        <v>32</v>
      </c>
      <c r="C174" s="8" t="s">
        <v>22</v>
      </c>
      <c r="D174" s="2" t="s">
        <v>10</v>
      </c>
      <c r="E174" s="2" t="s">
        <v>5</v>
      </c>
      <c r="F174" s="8"/>
      <c r="G174" s="2"/>
      <c r="H174" s="69">
        <f>H175</f>
        <v>47204.6</v>
      </c>
      <c r="I174" s="69">
        <f>I175</f>
        <v>47204.6</v>
      </c>
      <c r="J174" s="69">
        <f>J175</f>
        <v>47098.85974</v>
      </c>
      <c r="K174" s="467">
        <f t="shared" si="17"/>
        <v>99.775995856336039</v>
      </c>
    </row>
    <row r="175" spans="2:11" ht="64.5" customHeight="1" x14ac:dyDescent="0.3">
      <c r="B175" s="225" t="s">
        <v>486</v>
      </c>
      <c r="C175" s="8" t="s">
        <v>22</v>
      </c>
      <c r="D175" s="2" t="s">
        <v>10</v>
      </c>
      <c r="E175" s="2" t="s">
        <v>5</v>
      </c>
      <c r="F175" s="8" t="s">
        <v>205</v>
      </c>
      <c r="G175" s="8"/>
      <c r="H175" s="69">
        <f>H176+H179+H182+H187</f>
        <v>47204.6</v>
      </c>
      <c r="I175" s="69">
        <f>I176+I179+I182+I187</f>
        <v>47204.6</v>
      </c>
      <c r="J175" s="69">
        <f>J176+J179+J182+J187</f>
        <v>47098.85974</v>
      </c>
      <c r="K175" s="467">
        <f t="shared" si="17"/>
        <v>99.775995856336039</v>
      </c>
    </row>
    <row r="176" spans="2:11" ht="57" customHeight="1" x14ac:dyDescent="0.3">
      <c r="B176" s="104" t="s">
        <v>141</v>
      </c>
      <c r="C176" s="8" t="s">
        <v>95</v>
      </c>
      <c r="D176" s="2" t="s">
        <v>10</v>
      </c>
      <c r="E176" s="2" t="s">
        <v>5</v>
      </c>
      <c r="F176" s="8" t="s">
        <v>206</v>
      </c>
      <c r="G176" s="8"/>
      <c r="H176" s="300">
        <f t="shared" ref="H176:J177" si="22">H177</f>
        <v>357.5</v>
      </c>
      <c r="I176" s="300">
        <f t="shared" si="22"/>
        <v>357.5</v>
      </c>
      <c r="J176" s="300">
        <f t="shared" si="22"/>
        <v>357.34598</v>
      </c>
      <c r="K176" s="467">
        <f t="shared" si="17"/>
        <v>99.956917482517483</v>
      </c>
    </row>
    <row r="177" spans="2:17" ht="57" customHeight="1" x14ac:dyDescent="0.3">
      <c r="B177" s="131" t="s">
        <v>142</v>
      </c>
      <c r="C177" s="8" t="s">
        <v>22</v>
      </c>
      <c r="D177" s="2" t="s">
        <v>10</v>
      </c>
      <c r="E177" s="2" t="s">
        <v>5</v>
      </c>
      <c r="F177" s="8" t="s">
        <v>207</v>
      </c>
      <c r="G177" s="2"/>
      <c r="H177" s="300">
        <f t="shared" si="22"/>
        <v>357.5</v>
      </c>
      <c r="I177" s="300">
        <f t="shared" si="22"/>
        <v>357.5</v>
      </c>
      <c r="J177" s="300">
        <f t="shared" si="22"/>
        <v>357.34598</v>
      </c>
      <c r="K177" s="467">
        <f t="shared" si="17"/>
        <v>99.956917482517483</v>
      </c>
    </row>
    <row r="178" spans="2:17" ht="57" customHeight="1" x14ac:dyDescent="0.3">
      <c r="B178" s="129" t="s">
        <v>106</v>
      </c>
      <c r="C178" s="8" t="s">
        <v>22</v>
      </c>
      <c r="D178" s="2" t="s">
        <v>10</v>
      </c>
      <c r="E178" s="2" t="s">
        <v>5</v>
      </c>
      <c r="F178" s="8" t="s">
        <v>207</v>
      </c>
      <c r="G178" s="2" t="s">
        <v>84</v>
      </c>
      <c r="H178" s="69">
        <v>357.5</v>
      </c>
      <c r="I178" s="300">
        <f>358.3-0.8</f>
        <v>357.5</v>
      </c>
      <c r="J178" s="300">
        <v>357.34598</v>
      </c>
      <c r="K178" s="467">
        <f t="shared" si="17"/>
        <v>99.956917482517483</v>
      </c>
    </row>
    <row r="179" spans="2:17" ht="57" customHeight="1" x14ac:dyDescent="0.3">
      <c r="B179" s="106" t="s">
        <v>568</v>
      </c>
      <c r="C179" s="8" t="s">
        <v>22</v>
      </c>
      <c r="D179" s="2" t="s">
        <v>10</v>
      </c>
      <c r="E179" s="2" t="s">
        <v>5</v>
      </c>
      <c r="F179" s="8" t="s">
        <v>208</v>
      </c>
      <c r="G179" s="8"/>
      <c r="H179" s="69" t="str">
        <f t="shared" ref="H179:J180" si="23">H180</f>
        <v>4618,3</v>
      </c>
      <c r="I179" s="69">
        <f t="shared" si="23"/>
        <v>4618.3</v>
      </c>
      <c r="J179" s="69">
        <f t="shared" si="23"/>
        <v>4512.8536599999998</v>
      </c>
      <c r="K179" s="467">
        <f t="shared" si="17"/>
        <v>97.716771539310997</v>
      </c>
    </row>
    <row r="180" spans="2:17" ht="191.25" customHeight="1" x14ac:dyDescent="0.3">
      <c r="B180" s="153" t="s">
        <v>721</v>
      </c>
      <c r="C180" s="8" t="s">
        <v>22</v>
      </c>
      <c r="D180" s="2" t="s">
        <v>10</v>
      </c>
      <c r="E180" s="2" t="s">
        <v>5</v>
      </c>
      <c r="F180" s="8" t="s">
        <v>545</v>
      </c>
      <c r="G180" s="8"/>
      <c r="H180" s="300" t="str">
        <f t="shared" si="23"/>
        <v>4618,3</v>
      </c>
      <c r="I180" s="300">
        <f t="shared" si="23"/>
        <v>4618.3</v>
      </c>
      <c r="J180" s="300">
        <f t="shared" si="23"/>
        <v>4512.8536599999998</v>
      </c>
      <c r="K180" s="467">
        <f t="shared" si="17"/>
        <v>97.716771539310997</v>
      </c>
    </row>
    <row r="181" spans="2:17" ht="70.5" customHeight="1" x14ac:dyDescent="0.3">
      <c r="B181" s="297" t="s">
        <v>106</v>
      </c>
      <c r="C181" s="8" t="s">
        <v>22</v>
      </c>
      <c r="D181" s="2" t="s">
        <v>10</v>
      </c>
      <c r="E181" s="2" t="s">
        <v>5</v>
      </c>
      <c r="F181" s="8" t="s">
        <v>545</v>
      </c>
      <c r="G181" s="8" t="s">
        <v>84</v>
      </c>
      <c r="H181" s="8" t="s">
        <v>734</v>
      </c>
      <c r="I181" s="300">
        <v>4618.3</v>
      </c>
      <c r="J181" s="300">
        <v>4512.8536599999998</v>
      </c>
      <c r="K181" s="467">
        <f t="shared" si="17"/>
        <v>97.716771539310997</v>
      </c>
      <c r="Q181" s="322"/>
    </row>
    <row r="182" spans="2:17" ht="49.5" customHeight="1" x14ac:dyDescent="0.3">
      <c r="B182" s="104" t="s">
        <v>131</v>
      </c>
      <c r="C182" s="73" t="s">
        <v>22</v>
      </c>
      <c r="D182" s="73" t="s">
        <v>10</v>
      </c>
      <c r="E182" s="73" t="s">
        <v>5</v>
      </c>
      <c r="F182" s="73" t="s">
        <v>209</v>
      </c>
      <c r="G182" s="29"/>
      <c r="H182" s="300">
        <f>H183</f>
        <v>6948.7999999999993</v>
      </c>
      <c r="I182" s="300">
        <f>I183</f>
        <v>6948.7999999999993</v>
      </c>
      <c r="J182" s="300">
        <f>J183</f>
        <v>6948.6600999999991</v>
      </c>
      <c r="K182" s="467">
        <f t="shared" si="17"/>
        <v>99.997986702740036</v>
      </c>
    </row>
    <row r="183" spans="2:17" ht="45" customHeight="1" x14ac:dyDescent="0.3">
      <c r="B183" s="384" t="s">
        <v>98</v>
      </c>
      <c r="C183" s="8" t="s">
        <v>22</v>
      </c>
      <c r="D183" s="33" t="s">
        <v>10</v>
      </c>
      <c r="E183" s="33" t="s">
        <v>5</v>
      </c>
      <c r="F183" s="33" t="s">
        <v>546</v>
      </c>
      <c r="G183" s="29"/>
      <c r="H183" s="300">
        <f>H184+H185+H186</f>
        <v>6948.7999999999993</v>
      </c>
      <c r="I183" s="300">
        <f>I184+I185+I186</f>
        <v>6948.7999999999993</v>
      </c>
      <c r="J183" s="300">
        <f>J184+J185+J186</f>
        <v>6948.6600999999991</v>
      </c>
      <c r="K183" s="467">
        <f t="shared" si="17"/>
        <v>99.997986702740036</v>
      </c>
    </row>
    <row r="184" spans="2:17" ht="47.25" customHeight="1" x14ac:dyDescent="0.3">
      <c r="B184" s="143" t="s">
        <v>88</v>
      </c>
      <c r="C184" s="8" t="s">
        <v>22</v>
      </c>
      <c r="D184" s="33" t="s">
        <v>10</v>
      </c>
      <c r="E184" s="33" t="s">
        <v>5</v>
      </c>
      <c r="F184" s="33" t="s">
        <v>546</v>
      </c>
      <c r="G184" s="33" t="s">
        <v>86</v>
      </c>
      <c r="H184" s="300">
        <v>6633</v>
      </c>
      <c r="I184" s="300">
        <f>5623.2+957.1+10+42.7</f>
        <v>6633</v>
      </c>
      <c r="J184" s="300">
        <v>6632.9452199999996</v>
      </c>
      <c r="K184" s="467">
        <f t="shared" si="17"/>
        <v>99.999174129353236</v>
      </c>
    </row>
    <row r="185" spans="2:17" ht="55.5" customHeight="1" x14ac:dyDescent="0.3">
      <c r="B185" s="297" t="s">
        <v>106</v>
      </c>
      <c r="C185" s="8" t="s">
        <v>22</v>
      </c>
      <c r="D185" s="33" t="s">
        <v>10</v>
      </c>
      <c r="E185" s="33" t="s">
        <v>5</v>
      </c>
      <c r="F185" s="33" t="s">
        <v>546</v>
      </c>
      <c r="G185" s="33" t="s">
        <v>84</v>
      </c>
      <c r="H185" s="300">
        <v>314.89999999999998</v>
      </c>
      <c r="I185" s="300">
        <f>258.8+131.7-1-10-22-42.6</f>
        <v>314.89999999999998</v>
      </c>
      <c r="J185" s="300">
        <v>314.88488000000001</v>
      </c>
      <c r="K185" s="467">
        <f t="shared" si="17"/>
        <v>99.995198475706587</v>
      </c>
    </row>
    <row r="186" spans="2:17" ht="18.75" x14ac:dyDescent="0.3">
      <c r="B186" s="297" t="s">
        <v>164</v>
      </c>
      <c r="C186" s="8" t="s">
        <v>22</v>
      </c>
      <c r="D186" s="33" t="s">
        <v>10</v>
      </c>
      <c r="E186" s="33" t="s">
        <v>5</v>
      </c>
      <c r="F186" s="33" t="s">
        <v>546</v>
      </c>
      <c r="G186" s="33" t="s">
        <v>85</v>
      </c>
      <c r="H186" s="300">
        <v>0.9</v>
      </c>
      <c r="I186" s="300">
        <f>1-0.1</f>
        <v>0.9</v>
      </c>
      <c r="J186" s="300">
        <v>0.83</v>
      </c>
      <c r="K186" s="467">
        <f t="shared" si="17"/>
        <v>92.222222222222214</v>
      </c>
    </row>
    <row r="187" spans="2:17" ht="115.5" customHeight="1" x14ac:dyDescent="0.3">
      <c r="B187" s="115" t="s">
        <v>569</v>
      </c>
      <c r="C187" s="8" t="s">
        <v>22</v>
      </c>
      <c r="D187" s="2" t="s">
        <v>10</v>
      </c>
      <c r="E187" s="2" t="s">
        <v>5</v>
      </c>
      <c r="F187" s="8" t="s">
        <v>210</v>
      </c>
      <c r="G187" s="8"/>
      <c r="H187" s="69">
        <f t="shared" ref="H187:J188" si="24">H188</f>
        <v>35280</v>
      </c>
      <c r="I187" s="69">
        <f t="shared" si="24"/>
        <v>35280</v>
      </c>
      <c r="J187" s="69">
        <f t="shared" si="24"/>
        <v>35280</v>
      </c>
      <c r="K187" s="467">
        <f t="shared" si="17"/>
        <v>100</v>
      </c>
    </row>
    <row r="188" spans="2:17" ht="67.5" customHeight="1" x14ac:dyDescent="0.3">
      <c r="B188" s="297" t="s">
        <v>453</v>
      </c>
      <c r="C188" s="8" t="s">
        <v>22</v>
      </c>
      <c r="D188" s="2" t="s">
        <v>10</v>
      </c>
      <c r="E188" s="2" t="s">
        <v>5</v>
      </c>
      <c r="F188" s="8" t="s">
        <v>547</v>
      </c>
      <c r="G188" s="8"/>
      <c r="H188" s="300">
        <f t="shared" si="24"/>
        <v>35280</v>
      </c>
      <c r="I188" s="300">
        <f t="shared" si="24"/>
        <v>35280</v>
      </c>
      <c r="J188" s="300">
        <f t="shared" si="24"/>
        <v>35280</v>
      </c>
      <c r="K188" s="467">
        <f t="shared" si="17"/>
        <v>100</v>
      </c>
    </row>
    <row r="189" spans="2:17" ht="101.25" customHeight="1" x14ac:dyDescent="0.3">
      <c r="B189" s="297" t="s">
        <v>445</v>
      </c>
      <c r="C189" s="8" t="s">
        <v>22</v>
      </c>
      <c r="D189" s="2" t="s">
        <v>10</v>
      </c>
      <c r="E189" s="2" t="s">
        <v>5</v>
      </c>
      <c r="F189" s="8" t="s">
        <v>547</v>
      </c>
      <c r="G189" s="8" t="s">
        <v>90</v>
      </c>
      <c r="H189" s="300">
        <v>35280</v>
      </c>
      <c r="I189" s="300">
        <f>16905+18375</f>
        <v>35280</v>
      </c>
      <c r="J189" s="300">
        <v>35280</v>
      </c>
      <c r="K189" s="467">
        <f t="shared" si="17"/>
        <v>100</v>
      </c>
    </row>
    <row r="190" spans="2:17" ht="18.75" x14ac:dyDescent="0.3">
      <c r="B190" s="297" t="s">
        <v>697</v>
      </c>
      <c r="C190" s="8" t="s">
        <v>22</v>
      </c>
      <c r="D190" s="2" t="s">
        <v>10</v>
      </c>
      <c r="E190" s="2" t="s">
        <v>9</v>
      </c>
      <c r="F190" s="8"/>
      <c r="G190" s="8"/>
      <c r="H190" s="300">
        <f t="shared" ref="H190:J193" si="25">H191</f>
        <v>43.2</v>
      </c>
      <c r="I190" s="300">
        <f t="shared" si="25"/>
        <v>43.2</v>
      </c>
      <c r="J190" s="300">
        <f t="shared" si="25"/>
        <v>43.2</v>
      </c>
      <c r="K190" s="467">
        <f t="shared" si="17"/>
        <v>100</v>
      </c>
    </row>
    <row r="191" spans="2:17" ht="101.25" customHeight="1" x14ac:dyDescent="0.3">
      <c r="B191" s="5" t="s">
        <v>488</v>
      </c>
      <c r="C191" s="8" t="s">
        <v>22</v>
      </c>
      <c r="D191" s="2" t="s">
        <v>10</v>
      </c>
      <c r="E191" s="2" t="s">
        <v>9</v>
      </c>
      <c r="F191" s="8" t="s">
        <v>211</v>
      </c>
      <c r="G191" s="8"/>
      <c r="H191" s="300">
        <f t="shared" si="25"/>
        <v>43.2</v>
      </c>
      <c r="I191" s="300">
        <f t="shared" si="25"/>
        <v>43.2</v>
      </c>
      <c r="J191" s="300">
        <f t="shared" si="25"/>
        <v>43.2</v>
      </c>
      <c r="K191" s="467">
        <f t="shared" si="17"/>
        <v>100</v>
      </c>
    </row>
    <row r="192" spans="2:17" ht="37.5" x14ac:dyDescent="0.3">
      <c r="B192" s="297" t="s">
        <v>570</v>
      </c>
      <c r="C192" s="8" t="s">
        <v>22</v>
      </c>
      <c r="D192" s="2" t="s">
        <v>10</v>
      </c>
      <c r="E192" s="2" t="s">
        <v>9</v>
      </c>
      <c r="F192" s="8" t="s">
        <v>213</v>
      </c>
      <c r="G192" s="8"/>
      <c r="H192" s="300">
        <f t="shared" si="25"/>
        <v>43.2</v>
      </c>
      <c r="I192" s="300">
        <f t="shared" si="25"/>
        <v>43.2</v>
      </c>
      <c r="J192" s="300">
        <f t="shared" si="25"/>
        <v>43.2</v>
      </c>
      <c r="K192" s="467">
        <f t="shared" si="17"/>
        <v>100</v>
      </c>
    </row>
    <row r="193" spans="2:11" ht="37.5" x14ac:dyDescent="0.3">
      <c r="B193" s="297" t="s">
        <v>143</v>
      </c>
      <c r="C193" s="8" t="s">
        <v>22</v>
      </c>
      <c r="D193" s="2" t="s">
        <v>10</v>
      </c>
      <c r="E193" s="2" t="s">
        <v>9</v>
      </c>
      <c r="F193" s="8" t="s">
        <v>548</v>
      </c>
      <c r="G193" s="8"/>
      <c r="H193" s="300">
        <f t="shared" si="25"/>
        <v>43.2</v>
      </c>
      <c r="I193" s="300">
        <f t="shared" si="25"/>
        <v>43.2</v>
      </c>
      <c r="J193" s="300">
        <f t="shared" si="25"/>
        <v>43.2</v>
      </c>
      <c r="K193" s="467">
        <f t="shared" si="17"/>
        <v>100</v>
      </c>
    </row>
    <row r="194" spans="2:11" ht="56.25" x14ac:dyDescent="0.3">
      <c r="B194" s="414" t="s">
        <v>106</v>
      </c>
      <c r="C194" s="8" t="s">
        <v>22</v>
      </c>
      <c r="D194" s="2" t="s">
        <v>10</v>
      </c>
      <c r="E194" s="2" t="s">
        <v>9</v>
      </c>
      <c r="F194" s="8" t="s">
        <v>548</v>
      </c>
      <c r="G194" s="8" t="s">
        <v>84</v>
      </c>
      <c r="H194" s="300">
        <v>43.2</v>
      </c>
      <c r="I194" s="300">
        <f>45-1.8</f>
        <v>43.2</v>
      </c>
      <c r="J194" s="300">
        <v>43.2</v>
      </c>
      <c r="K194" s="467">
        <f t="shared" si="17"/>
        <v>100</v>
      </c>
    </row>
    <row r="195" spans="2:11" ht="31.5" customHeight="1" x14ac:dyDescent="0.3">
      <c r="B195" s="114" t="s">
        <v>91</v>
      </c>
      <c r="C195" s="8" t="s">
        <v>22</v>
      </c>
      <c r="D195" s="2" t="s">
        <v>10</v>
      </c>
      <c r="E195" s="2" t="s">
        <v>11</v>
      </c>
      <c r="F195" s="8"/>
      <c r="G195" s="2"/>
      <c r="H195" s="69">
        <f t="shared" ref="H195:J196" si="26">H196</f>
        <v>517206.89999999997</v>
      </c>
      <c r="I195" s="69">
        <f t="shared" si="26"/>
        <v>517206.89999999991</v>
      </c>
      <c r="J195" s="69">
        <f t="shared" si="26"/>
        <v>260184.8547</v>
      </c>
      <c r="K195" s="467">
        <f t="shared" si="17"/>
        <v>50.305758623869878</v>
      </c>
    </row>
    <row r="196" spans="2:11" ht="69.75" customHeight="1" x14ac:dyDescent="0.3">
      <c r="B196" s="5" t="s">
        <v>488</v>
      </c>
      <c r="C196" s="8" t="s">
        <v>22</v>
      </c>
      <c r="D196" s="2" t="s">
        <v>10</v>
      </c>
      <c r="E196" s="2" t="s">
        <v>11</v>
      </c>
      <c r="F196" s="8" t="s">
        <v>211</v>
      </c>
      <c r="G196" s="2"/>
      <c r="H196" s="69">
        <f t="shared" si="26"/>
        <v>517206.89999999997</v>
      </c>
      <c r="I196" s="69">
        <f t="shared" si="26"/>
        <v>517206.89999999991</v>
      </c>
      <c r="J196" s="69">
        <f t="shared" si="26"/>
        <v>260184.8547</v>
      </c>
      <c r="K196" s="467">
        <f t="shared" si="17"/>
        <v>50.305758623869878</v>
      </c>
    </row>
    <row r="197" spans="2:11" ht="75.75" customHeight="1" x14ac:dyDescent="0.3">
      <c r="B197" s="91" t="s">
        <v>571</v>
      </c>
      <c r="C197" s="8" t="s">
        <v>22</v>
      </c>
      <c r="D197" s="2" t="s">
        <v>10</v>
      </c>
      <c r="E197" s="2" t="s">
        <v>11</v>
      </c>
      <c r="F197" s="8" t="s">
        <v>212</v>
      </c>
      <c r="G197" s="2"/>
      <c r="H197" s="300">
        <f>H198+H200</f>
        <v>517206.89999999997</v>
      </c>
      <c r="I197" s="300">
        <f>I198+I200</f>
        <v>517206.89999999991</v>
      </c>
      <c r="J197" s="300">
        <f>J198+J200</f>
        <v>260184.8547</v>
      </c>
      <c r="K197" s="467">
        <f t="shared" si="17"/>
        <v>50.305758623869878</v>
      </c>
    </row>
    <row r="198" spans="2:11" s="232" customFormat="1" ht="70.5" customHeight="1" x14ac:dyDescent="0.3">
      <c r="B198" s="414" t="s">
        <v>592</v>
      </c>
      <c r="C198" s="33" t="s">
        <v>22</v>
      </c>
      <c r="D198" s="231" t="s">
        <v>10</v>
      </c>
      <c r="E198" s="231" t="s">
        <v>11</v>
      </c>
      <c r="F198" s="33" t="s">
        <v>591</v>
      </c>
      <c r="G198" s="231"/>
      <c r="H198" s="300">
        <f>H199</f>
        <v>7175.6</v>
      </c>
      <c r="I198" s="304">
        <f>I199</f>
        <v>7175.6</v>
      </c>
      <c r="J198" s="304">
        <f>J199</f>
        <v>7175.5097500000002</v>
      </c>
      <c r="K198" s="467">
        <f t="shared" si="17"/>
        <v>99.998742265455149</v>
      </c>
    </row>
    <row r="199" spans="2:11" s="232" customFormat="1" ht="62.25" customHeight="1" x14ac:dyDescent="0.3">
      <c r="B199" s="414" t="s">
        <v>106</v>
      </c>
      <c r="C199" s="33" t="s">
        <v>22</v>
      </c>
      <c r="D199" s="231" t="s">
        <v>10</v>
      </c>
      <c r="E199" s="231" t="s">
        <v>11</v>
      </c>
      <c r="F199" s="33" t="s">
        <v>591</v>
      </c>
      <c r="G199" s="231" t="s">
        <v>84</v>
      </c>
      <c r="H199" s="300">
        <v>7175.6</v>
      </c>
      <c r="I199" s="304">
        <f>11728+3012.2-6817.5-45-282.1-420</f>
        <v>7175.6</v>
      </c>
      <c r="J199" s="304">
        <v>7175.5097500000002</v>
      </c>
      <c r="K199" s="467">
        <f t="shared" si="17"/>
        <v>99.998742265455149</v>
      </c>
    </row>
    <row r="200" spans="2:11" s="232" customFormat="1" ht="62.25" customHeight="1" x14ac:dyDescent="0.3">
      <c r="B200" s="414" t="s">
        <v>581</v>
      </c>
      <c r="C200" s="33" t="s">
        <v>22</v>
      </c>
      <c r="D200" s="231" t="s">
        <v>10</v>
      </c>
      <c r="E200" s="231" t="s">
        <v>11</v>
      </c>
      <c r="F200" s="33" t="s">
        <v>612</v>
      </c>
      <c r="G200" s="231"/>
      <c r="H200" s="304">
        <f>H201</f>
        <v>510031.3</v>
      </c>
      <c r="I200" s="304">
        <f>I201</f>
        <v>510031.29999999993</v>
      </c>
      <c r="J200" s="304">
        <f>J201</f>
        <v>253009.34495</v>
      </c>
      <c r="K200" s="467">
        <f t="shared" si="17"/>
        <v>49.606630994999726</v>
      </c>
    </row>
    <row r="201" spans="2:11" s="232" customFormat="1" ht="62.25" customHeight="1" x14ac:dyDescent="0.3">
      <c r="B201" s="414" t="s">
        <v>106</v>
      </c>
      <c r="C201" s="33" t="s">
        <v>22</v>
      </c>
      <c r="D201" s="231" t="s">
        <v>10</v>
      </c>
      <c r="E201" s="231" t="s">
        <v>11</v>
      </c>
      <c r="F201" s="33" t="s">
        <v>612</v>
      </c>
      <c r="G201" s="231" t="s">
        <v>84</v>
      </c>
      <c r="H201" s="69">
        <v>510031.3</v>
      </c>
      <c r="I201" s="304">
        <f>559782.2-49750.9</f>
        <v>510031.29999999993</v>
      </c>
      <c r="J201" s="304">
        <v>253009.34495</v>
      </c>
      <c r="K201" s="467">
        <f t="shared" si="17"/>
        <v>49.606630994999726</v>
      </c>
    </row>
    <row r="202" spans="2:11" ht="41.25" customHeight="1" x14ac:dyDescent="0.3">
      <c r="B202" s="101" t="s">
        <v>76</v>
      </c>
      <c r="C202" s="54" t="s">
        <v>22</v>
      </c>
      <c r="D202" s="10" t="s">
        <v>10</v>
      </c>
      <c r="E202" s="10" t="s">
        <v>77</v>
      </c>
      <c r="F202" s="54"/>
      <c r="G202" s="10"/>
      <c r="H202" s="300">
        <f>H212+H226+H233+H238+H243+H203+H222</f>
        <v>198868.2</v>
      </c>
      <c r="I202" s="300">
        <f>I212+I226+I233+I238+I243+I203+I222</f>
        <v>198868.2</v>
      </c>
      <c r="J202" s="300">
        <f>J212+J226+J233+J238+J243+J203+J222</f>
        <v>198438.84713000001</v>
      </c>
      <c r="K202" s="467">
        <f t="shared" si="17"/>
        <v>99.78410179706961</v>
      </c>
    </row>
    <row r="203" spans="2:11" ht="84.75" customHeight="1" x14ac:dyDescent="0.3">
      <c r="B203" s="431" t="s">
        <v>467</v>
      </c>
      <c r="C203" s="8" t="s">
        <v>22</v>
      </c>
      <c r="D203" s="30" t="s">
        <v>10</v>
      </c>
      <c r="E203" s="2" t="s">
        <v>77</v>
      </c>
      <c r="F203" s="73" t="s">
        <v>181</v>
      </c>
      <c r="G203" s="297"/>
      <c r="H203" s="300">
        <f t="shared" ref="H203:J208" si="27">H204</f>
        <v>98807.6</v>
      </c>
      <c r="I203" s="300">
        <f t="shared" si="27"/>
        <v>98807.6</v>
      </c>
      <c r="J203" s="300">
        <f t="shared" si="27"/>
        <v>98412.3</v>
      </c>
      <c r="K203" s="467">
        <f t="shared" si="17"/>
        <v>99.599929560074315</v>
      </c>
    </row>
    <row r="204" spans="2:11" ht="52.5" customHeight="1" x14ac:dyDescent="0.3">
      <c r="B204" s="104" t="s">
        <v>355</v>
      </c>
      <c r="C204" s="8" t="s">
        <v>22</v>
      </c>
      <c r="D204" s="30" t="s">
        <v>10</v>
      </c>
      <c r="E204" s="2" t="s">
        <v>77</v>
      </c>
      <c r="F204" s="73" t="s">
        <v>356</v>
      </c>
      <c r="G204" s="297"/>
      <c r="H204" s="300">
        <f t="shared" si="27"/>
        <v>98807.6</v>
      </c>
      <c r="I204" s="300">
        <f t="shared" si="27"/>
        <v>98807.6</v>
      </c>
      <c r="J204" s="300">
        <f t="shared" si="27"/>
        <v>98412.3</v>
      </c>
      <c r="K204" s="467">
        <f t="shared" si="17"/>
        <v>99.599929560074315</v>
      </c>
    </row>
    <row r="205" spans="2:11" ht="109.5" customHeight="1" x14ac:dyDescent="0.3">
      <c r="B205" s="104" t="s">
        <v>393</v>
      </c>
      <c r="C205" s="8" t="s">
        <v>22</v>
      </c>
      <c r="D205" s="30" t="s">
        <v>10</v>
      </c>
      <c r="E205" s="2" t="s">
        <v>77</v>
      </c>
      <c r="F205" s="73" t="s">
        <v>394</v>
      </c>
      <c r="G205" s="297"/>
      <c r="H205" s="300">
        <f>H208+H206+H210</f>
        <v>98807.6</v>
      </c>
      <c r="I205" s="300">
        <f>I208+I206+I210</f>
        <v>98807.6</v>
      </c>
      <c r="J205" s="300">
        <f>J208+J206+J210</f>
        <v>98412.3</v>
      </c>
      <c r="K205" s="467">
        <f t="shared" si="17"/>
        <v>99.599929560074315</v>
      </c>
    </row>
    <row r="206" spans="2:11" ht="30" customHeight="1" x14ac:dyDescent="0.3">
      <c r="B206" s="120" t="s">
        <v>632</v>
      </c>
      <c r="C206" s="8" t="s">
        <v>22</v>
      </c>
      <c r="D206" s="30" t="s">
        <v>10</v>
      </c>
      <c r="E206" s="2" t="s">
        <v>77</v>
      </c>
      <c r="F206" s="73" t="s">
        <v>633</v>
      </c>
      <c r="G206" s="297"/>
      <c r="H206" s="300">
        <f>H207</f>
        <v>4433.8</v>
      </c>
      <c r="I206" s="300">
        <f>I207</f>
        <v>4433.7999999999993</v>
      </c>
      <c r="J206" s="300">
        <f>J207</f>
        <v>4433.8</v>
      </c>
      <c r="K206" s="467">
        <f t="shared" si="17"/>
        <v>100.00000000000003</v>
      </c>
    </row>
    <row r="207" spans="2:11" ht="63.75" customHeight="1" x14ac:dyDescent="0.3">
      <c r="B207" s="414" t="s">
        <v>106</v>
      </c>
      <c r="C207" s="8" t="s">
        <v>22</v>
      </c>
      <c r="D207" s="30" t="s">
        <v>10</v>
      </c>
      <c r="E207" s="2" t="s">
        <v>77</v>
      </c>
      <c r="F207" s="73" t="s">
        <v>633</v>
      </c>
      <c r="G207" s="297" t="s">
        <v>84</v>
      </c>
      <c r="H207" s="300">
        <v>4433.8</v>
      </c>
      <c r="I207" s="300">
        <f>751.6+704.9+2499.2+166+707.4-395.3</f>
        <v>4433.7999999999993</v>
      </c>
      <c r="J207" s="300">
        <v>4433.8</v>
      </c>
      <c r="K207" s="467">
        <f t="shared" si="17"/>
        <v>100.00000000000003</v>
      </c>
    </row>
    <row r="208" spans="2:11" ht="81.75" customHeight="1" x14ac:dyDescent="0.3">
      <c r="B208" s="101" t="s">
        <v>614</v>
      </c>
      <c r="C208" s="54" t="s">
        <v>22</v>
      </c>
      <c r="D208" s="297" t="s">
        <v>10</v>
      </c>
      <c r="E208" s="297" t="s">
        <v>77</v>
      </c>
      <c r="F208" s="54" t="s">
        <v>613</v>
      </c>
      <c r="G208" s="297"/>
      <c r="H208" s="300" t="str">
        <f t="shared" si="27"/>
        <v>93978,5</v>
      </c>
      <c r="I208" s="300">
        <f t="shared" si="27"/>
        <v>93978.5</v>
      </c>
      <c r="J208" s="300">
        <f t="shared" si="27"/>
        <v>93978.5</v>
      </c>
      <c r="K208" s="467">
        <f t="shared" si="17"/>
        <v>100</v>
      </c>
    </row>
    <row r="209" spans="2:17" ht="74.25" customHeight="1" x14ac:dyDescent="0.3">
      <c r="B209" s="414" t="s">
        <v>106</v>
      </c>
      <c r="C209" s="54" t="s">
        <v>22</v>
      </c>
      <c r="D209" s="297" t="s">
        <v>10</v>
      </c>
      <c r="E209" s="297" t="s">
        <v>77</v>
      </c>
      <c r="F209" s="54" t="s">
        <v>613</v>
      </c>
      <c r="G209" s="297" t="s">
        <v>84</v>
      </c>
      <c r="H209" s="54" t="s">
        <v>735</v>
      </c>
      <c r="I209" s="300">
        <v>93978.5</v>
      </c>
      <c r="J209" s="300">
        <v>93978.5</v>
      </c>
      <c r="K209" s="467">
        <f t="shared" si="17"/>
        <v>100</v>
      </c>
    </row>
    <row r="210" spans="2:17" ht="48.75" customHeight="1" x14ac:dyDescent="0.3">
      <c r="B210" s="120" t="s">
        <v>632</v>
      </c>
      <c r="C210" s="8" t="s">
        <v>22</v>
      </c>
      <c r="D210" s="30" t="s">
        <v>10</v>
      </c>
      <c r="E210" s="2" t="s">
        <v>77</v>
      </c>
      <c r="F210" s="73" t="s">
        <v>722</v>
      </c>
      <c r="G210" s="297"/>
      <c r="H210" s="300">
        <f>H211</f>
        <v>395.3</v>
      </c>
      <c r="I210" s="300">
        <f>I211</f>
        <v>395.3</v>
      </c>
      <c r="J210" s="300">
        <f>J211</f>
        <v>0</v>
      </c>
      <c r="K210" s="467">
        <f t="shared" si="17"/>
        <v>0</v>
      </c>
    </row>
    <row r="211" spans="2:17" ht="74.25" customHeight="1" x14ac:dyDescent="0.3">
      <c r="B211" s="414" t="s">
        <v>106</v>
      </c>
      <c r="C211" s="8" t="s">
        <v>22</v>
      </c>
      <c r="D211" s="30" t="s">
        <v>10</v>
      </c>
      <c r="E211" s="2" t="s">
        <v>77</v>
      </c>
      <c r="F211" s="73" t="s">
        <v>722</v>
      </c>
      <c r="G211" s="297" t="s">
        <v>84</v>
      </c>
      <c r="H211" s="300">
        <v>395.3</v>
      </c>
      <c r="I211" s="300">
        <v>395.3</v>
      </c>
      <c r="J211" s="300">
        <v>0</v>
      </c>
      <c r="K211" s="467">
        <f t="shared" si="17"/>
        <v>0</v>
      </c>
    </row>
    <row r="212" spans="2:17" ht="99" customHeight="1" x14ac:dyDescent="0.3">
      <c r="B212" s="5" t="s">
        <v>490</v>
      </c>
      <c r="C212" s="8" t="s">
        <v>22</v>
      </c>
      <c r="D212" s="2" t="s">
        <v>10</v>
      </c>
      <c r="E212" s="2" t="s">
        <v>77</v>
      </c>
      <c r="F212" s="8" t="s">
        <v>214</v>
      </c>
      <c r="G212" s="164"/>
      <c r="H212" s="300">
        <f>H213</f>
        <v>96472.4</v>
      </c>
      <c r="I212" s="300">
        <f>I213</f>
        <v>96472.4</v>
      </c>
      <c r="J212" s="300">
        <f>J213</f>
        <v>96438.571530000001</v>
      </c>
      <c r="K212" s="467">
        <f t="shared" si="17"/>
        <v>99.964934561594831</v>
      </c>
    </row>
    <row r="213" spans="2:17" ht="46.5" customHeight="1" x14ac:dyDescent="0.3">
      <c r="B213" s="186" t="s">
        <v>325</v>
      </c>
      <c r="C213" s="8" t="s">
        <v>22</v>
      </c>
      <c r="D213" s="2" t="s">
        <v>10</v>
      </c>
      <c r="E213" s="2" t="s">
        <v>77</v>
      </c>
      <c r="F213" s="8" t="s">
        <v>324</v>
      </c>
      <c r="G213" s="269"/>
      <c r="H213" s="389">
        <f>H214+H218+H220</f>
        <v>96472.4</v>
      </c>
      <c r="I213" s="389">
        <f>I214+I218+I220</f>
        <v>96472.4</v>
      </c>
      <c r="J213" s="389">
        <f>J214+J218+J220</f>
        <v>96438.571530000001</v>
      </c>
      <c r="K213" s="467">
        <f t="shared" ref="K213:K276" si="28">J213/I213*100</f>
        <v>99.964934561594831</v>
      </c>
    </row>
    <row r="214" spans="2:17" ht="46.5" customHeight="1" x14ac:dyDescent="0.3">
      <c r="B214" s="326" t="s">
        <v>98</v>
      </c>
      <c r="C214" s="8" t="s">
        <v>22</v>
      </c>
      <c r="D214" s="33" t="s">
        <v>10</v>
      </c>
      <c r="E214" s="33" t="s">
        <v>77</v>
      </c>
      <c r="F214" s="33" t="s">
        <v>326</v>
      </c>
      <c r="G214" s="297"/>
      <c r="H214" s="300">
        <f>H215+H216+H217</f>
        <v>22857.199999999997</v>
      </c>
      <c r="I214" s="300">
        <f>I215+I216+I217</f>
        <v>22857.200000000001</v>
      </c>
      <c r="J214" s="300">
        <f>J215+J216+J217</f>
        <v>22830.056529999998</v>
      </c>
      <c r="K214" s="467">
        <f t="shared" si="28"/>
        <v>99.881247615630954</v>
      </c>
    </row>
    <row r="215" spans="2:17" ht="46.5" customHeight="1" x14ac:dyDescent="0.3">
      <c r="B215" s="143" t="s">
        <v>88</v>
      </c>
      <c r="C215" s="8" t="s">
        <v>22</v>
      </c>
      <c r="D215" s="33" t="s">
        <v>10</v>
      </c>
      <c r="E215" s="33" t="s">
        <v>77</v>
      </c>
      <c r="F215" s="33" t="s">
        <v>326</v>
      </c>
      <c r="G215" s="297" t="s">
        <v>86</v>
      </c>
      <c r="H215" s="300">
        <v>22009.599999999999</v>
      </c>
      <c r="I215" s="300">
        <f>22086.9-77.3</f>
        <v>22009.600000000002</v>
      </c>
      <c r="J215" s="300">
        <v>22009.50576</v>
      </c>
      <c r="K215" s="467">
        <f t="shared" si="28"/>
        <v>99.99957182320442</v>
      </c>
    </row>
    <row r="216" spans="2:17" ht="57" x14ac:dyDescent="0.35">
      <c r="B216" s="297" t="s">
        <v>106</v>
      </c>
      <c r="C216" s="8" t="s">
        <v>22</v>
      </c>
      <c r="D216" s="33" t="s">
        <v>10</v>
      </c>
      <c r="E216" s="33" t="s">
        <v>77</v>
      </c>
      <c r="F216" s="33" t="s">
        <v>326</v>
      </c>
      <c r="G216" s="297" t="s">
        <v>84</v>
      </c>
      <c r="H216" s="300">
        <v>846.6</v>
      </c>
      <c r="I216" s="300">
        <f>1153.9-65.4-241.9</f>
        <v>846.6</v>
      </c>
      <c r="J216" s="300">
        <v>819.55577000000005</v>
      </c>
      <c r="K216" s="467">
        <f t="shared" si="28"/>
        <v>96.805548074651554</v>
      </c>
      <c r="Q216" s="363"/>
    </row>
    <row r="217" spans="2:17" ht="23.25" x14ac:dyDescent="0.35">
      <c r="B217" s="297" t="s">
        <v>164</v>
      </c>
      <c r="C217" s="8" t="s">
        <v>22</v>
      </c>
      <c r="D217" s="33" t="s">
        <v>10</v>
      </c>
      <c r="E217" s="33" t="s">
        <v>77</v>
      </c>
      <c r="F217" s="33" t="s">
        <v>326</v>
      </c>
      <c r="G217" s="297" t="s">
        <v>85</v>
      </c>
      <c r="H217" s="300">
        <v>1</v>
      </c>
      <c r="I217" s="300">
        <v>1</v>
      </c>
      <c r="J217" s="300">
        <v>0.995</v>
      </c>
      <c r="K217" s="467">
        <f t="shared" si="28"/>
        <v>99.5</v>
      </c>
      <c r="Q217" s="363"/>
    </row>
    <row r="218" spans="2:17" ht="94.5" x14ac:dyDescent="0.35">
      <c r="B218" s="297" t="s">
        <v>607</v>
      </c>
      <c r="C218" s="8" t="s">
        <v>22</v>
      </c>
      <c r="D218" s="33" t="s">
        <v>10</v>
      </c>
      <c r="E218" s="33" t="s">
        <v>77</v>
      </c>
      <c r="F218" s="33" t="s">
        <v>606</v>
      </c>
      <c r="G218" s="297"/>
      <c r="H218" s="300">
        <f>H219</f>
        <v>8791.6</v>
      </c>
      <c r="I218" s="336">
        <f>I219</f>
        <v>8791.5999999999985</v>
      </c>
      <c r="J218" s="336">
        <f>J219</f>
        <v>8791.5149999999994</v>
      </c>
      <c r="K218" s="467">
        <f t="shared" si="28"/>
        <v>99.999033168024027</v>
      </c>
      <c r="Q218" s="363"/>
    </row>
    <row r="219" spans="2:17" ht="57" x14ac:dyDescent="0.35">
      <c r="B219" s="297" t="s">
        <v>106</v>
      </c>
      <c r="C219" s="8" t="s">
        <v>22</v>
      </c>
      <c r="D219" s="33" t="s">
        <v>10</v>
      </c>
      <c r="E219" s="33" t="s">
        <v>77</v>
      </c>
      <c r="F219" s="33" t="s">
        <v>606</v>
      </c>
      <c r="G219" s="297" t="s">
        <v>84</v>
      </c>
      <c r="H219" s="300">
        <v>8791.6</v>
      </c>
      <c r="I219" s="300">
        <f>5739.9+2989.2+65.4-2.9</f>
        <v>8791.5999999999985</v>
      </c>
      <c r="J219" s="300">
        <v>8791.5149999999994</v>
      </c>
      <c r="K219" s="467">
        <f t="shared" si="28"/>
        <v>99.999033168024027</v>
      </c>
      <c r="Q219" s="363"/>
    </row>
    <row r="220" spans="2:17" ht="94.5" x14ac:dyDescent="0.35">
      <c r="B220" s="297" t="s">
        <v>664</v>
      </c>
      <c r="C220" s="8" t="s">
        <v>22</v>
      </c>
      <c r="D220" s="33" t="s">
        <v>10</v>
      </c>
      <c r="E220" s="33" t="s">
        <v>77</v>
      </c>
      <c r="F220" s="33" t="s">
        <v>663</v>
      </c>
      <c r="G220" s="297"/>
      <c r="H220" s="336">
        <f>H221</f>
        <v>64823.6</v>
      </c>
      <c r="I220" s="336">
        <f>I221</f>
        <v>64823.6</v>
      </c>
      <c r="J220" s="336">
        <f>J221</f>
        <v>64817</v>
      </c>
      <c r="K220" s="467">
        <f t="shared" si="28"/>
        <v>99.989818522883638</v>
      </c>
      <c r="Q220" s="363"/>
    </row>
    <row r="221" spans="2:17" ht="57" x14ac:dyDescent="0.35">
      <c r="B221" s="297" t="s">
        <v>106</v>
      </c>
      <c r="C221" s="8" t="s">
        <v>22</v>
      </c>
      <c r="D221" s="33" t="s">
        <v>10</v>
      </c>
      <c r="E221" s="33" t="s">
        <v>77</v>
      </c>
      <c r="F221" s="33" t="s">
        <v>663</v>
      </c>
      <c r="G221" s="297" t="s">
        <v>84</v>
      </c>
      <c r="H221" s="336">
        <v>64823.6</v>
      </c>
      <c r="I221" s="336">
        <f>60286+4537.7-0.1</f>
        <v>64823.6</v>
      </c>
      <c r="J221" s="336">
        <v>64817</v>
      </c>
      <c r="K221" s="467">
        <f t="shared" si="28"/>
        <v>99.989818522883638</v>
      </c>
      <c r="Q221" s="363"/>
    </row>
    <row r="222" spans="2:17" ht="57" x14ac:dyDescent="0.35">
      <c r="B222" s="91" t="s">
        <v>637</v>
      </c>
      <c r="C222" s="75" t="s">
        <v>22</v>
      </c>
      <c r="D222" s="79" t="s">
        <v>10</v>
      </c>
      <c r="E222" s="79" t="s">
        <v>77</v>
      </c>
      <c r="F222" s="79" t="s">
        <v>638</v>
      </c>
      <c r="G222" s="91"/>
      <c r="H222" s="336">
        <f t="shared" ref="H222:J224" si="29">H223</f>
        <v>396.8</v>
      </c>
      <c r="I222" s="336">
        <f t="shared" si="29"/>
        <v>396.8</v>
      </c>
      <c r="J222" s="336">
        <f t="shared" si="29"/>
        <v>396.76</v>
      </c>
      <c r="K222" s="467">
        <f t="shared" si="28"/>
        <v>99.989919354838705</v>
      </c>
      <c r="Q222" s="363"/>
    </row>
    <row r="223" spans="2:17" ht="23.25" x14ac:dyDescent="0.35">
      <c r="B223" s="91" t="s">
        <v>639</v>
      </c>
      <c r="C223" s="75" t="s">
        <v>22</v>
      </c>
      <c r="D223" s="79" t="s">
        <v>10</v>
      </c>
      <c r="E223" s="79" t="s">
        <v>77</v>
      </c>
      <c r="F223" s="79" t="s">
        <v>640</v>
      </c>
      <c r="G223" s="91"/>
      <c r="H223" s="336">
        <f t="shared" si="29"/>
        <v>396.8</v>
      </c>
      <c r="I223" s="336">
        <f t="shared" si="29"/>
        <v>396.8</v>
      </c>
      <c r="J223" s="336">
        <f t="shared" si="29"/>
        <v>396.76</v>
      </c>
      <c r="K223" s="467">
        <f t="shared" si="28"/>
        <v>99.989919354838705</v>
      </c>
      <c r="Q223" s="363"/>
    </row>
    <row r="224" spans="2:17" ht="75.75" x14ac:dyDescent="0.35">
      <c r="B224" s="91" t="s">
        <v>641</v>
      </c>
      <c r="C224" s="75" t="s">
        <v>22</v>
      </c>
      <c r="D224" s="79" t="s">
        <v>10</v>
      </c>
      <c r="E224" s="79" t="s">
        <v>77</v>
      </c>
      <c r="F224" s="79" t="s">
        <v>642</v>
      </c>
      <c r="G224" s="91"/>
      <c r="H224" s="336">
        <f t="shared" si="29"/>
        <v>396.8</v>
      </c>
      <c r="I224" s="336">
        <f t="shared" si="29"/>
        <v>396.8</v>
      </c>
      <c r="J224" s="336">
        <f t="shared" si="29"/>
        <v>396.76</v>
      </c>
      <c r="K224" s="467">
        <f t="shared" si="28"/>
        <v>99.989919354838705</v>
      </c>
      <c r="Q224" s="363"/>
    </row>
    <row r="225" spans="2:17" ht="57" x14ac:dyDescent="0.35">
      <c r="B225" s="91" t="s">
        <v>106</v>
      </c>
      <c r="C225" s="75" t="s">
        <v>22</v>
      </c>
      <c r="D225" s="79" t="s">
        <v>10</v>
      </c>
      <c r="E225" s="79" t="s">
        <v>77</v>
      </c>
      <c r="F225" s="79" t="s">
        <v>642</v>
      </c>
      <c r="G225" s="91" t="s">
        <v>84</v>
      </c>
      <c r="H225" s="336">
        <v>396.8</v>
      </c>
      <c r="I225" s="336">
        <f>728-331.2</f>
        <v>396.8</v>
      </c>
      <c r="J225" s="336">
        <v>396.76</v>
      </c>
      <c r="K225" s="467">
        <f t="shared" si="28"/>
        <v>99.989919354838705</v>
      </c>
      <c r="Q225" s="363"/>
    </row>
    <row r="226" spans="2:17" ht="60" customHeight="1" x14ac:dyDescent="0.3">
      <c r="B226" s="102" t="s">
        <v>493</v>
      </c>
      <c r="C226" s="8" t="s">
        <v>22</v>
      </c>
      <c r="D226" s="29" t="s">
        <v>10</v>
      </c>
      <c r="E226" s="29" t="s">
        <v>77</v>
      </c>
      <c r="F226" s="76" t="s">
        <v>215</v>
      </c>
      <c r="G226" s="29"/>
      <c r="H226" s="300">
        <f>H230+H227</f>
        <v>1864.2</v>
      </c>
      <c r="I226" s="300">
        <f>I230+I227</f>
        <v>1864.2000000000005</v>
      </c>
      <c r="J226" s="300">
        <f>J230+J227</f>
        <v>1864.1198000000002</v>
      </c>
      <c r="K226" s="467">
        <f t="shared" si="28"/>
        <v>99.995697886492849</v>
      </c>
    </row>
    <row r="227" spans="2:17" ht="60" customHeight="1" x14ac:dyDescent="0.3">
      <c r="B227" s="385" t="s">
        <v>538</v>
      </c>
      <c r="C227" s="8" t="s">
        <v>22</v>
      </c>
      <c r="D227" s="29" t="s">
        <v>10</v>
      </c>
      <c r="E227" s="29" t="s">
        <v>77</v>
      </c>
      <c r="F227" s="107" t="s">
        <v>540</v>
      </c>
      <c r="G227" s="29"/>
      <c r="H227" s="300">
        <f t="shared" ref="H227:J228" si="30">H228</f>
        <v>94.7</v>
      </c>
      <c r="I227" s="300">
        <f t="shared" si="30"/>
        <v>94.699999999999989</v>
      </c>
      <c r="J227" s="300">
        <f t="shared" si="30"/>
        <v>94.631</v>
      </c>
      <c r="K227" s="467">
        <f t="shared" si="28"/>
        <v>99.927138331573403</v>
      </c>
    </row>
    <row r="228" spans="2:17" ht="78" customHeight="1" x14ac:dyDescent="0.3">
      <c r="B228" s="385" t="s">
        <v>539</v>
      </c>
      <c r="C228" s="8" t="s">
        <v>22</v>
      </c>
      <c r="D228" s="29" t="s">
        <v>10</v>
      </c>
      <c r="E228" s="29" t="s">
        <v>77</v>
      </c>
      <c r="F228" s="107" t="s">
        <v>541</v>
      </c>
      <c r="G228" s="29"/>
      <c r="H228" s="300">
        <f t="shared" si="30"/>
        <v>94.7</v>
      </c>
      <c r="I228" s="300">
        <f t="shared" si="30"/>
        <v>94.699999999999989</v>
      </c>
      <c r="J228" s="300">
        <f t="shared" si="30"/>
        <v>94.631</v>
      </c>
      <c r="K228" s="467">
        <f t="shared" si="28"/>
        <v>99.927138331573403</v>
      </c>
    </row>
    <row r="229" spans="2:17" ht="60" customHeight="1" x14ac:dyDescent="0.3">
      <c r="B229" s="91" t="s">
        <v>106</v>
      </c>
      <c r="C229" s="8" t="s">
        <v>22</v>
      </c>
      <c r="D229" s="29" t="s">
        <v>10</v>
      </c>
      <c r="E229" s="29" t="s">
        <v>77</v>
      </c>
      <c r="F229" s="107" t="s">
        <v>541</v>
      </c>
      <c r="G229" s="29" t="s">
        <v>84</v>
      </c>
      <c r="H229" s="300">
        <v>94.7</v>
      </c>
      <c r="I229" s="300">
        <f>164.6+269.8+0.2-0.4-339.5</f>
        <v>94.699999999999989</v>
      </c>
      <c r="J229" s="300">
        <v>94.631</v>
      </c>
      <c r="K229" s="467">
        <f t="shared" si="28"/>
        <v>99.927138331573403</v>
      </c>
    </row>
    <row r="230" spans="2:17" ht="61.5" customHeight="1" x14ac:dyDescent="0.3">
      <c r="B230" s="102" t="s">
        <v>542</v>
      </c>
      <c r="C230" s="8" t="s">
        <v>22</v>
      </c>
      <c r="D230" s="29" t="s">
        <v>10</v>
      </c>
      <c r="E230" s="29" t="s">
        <v>77</v>
      </c>
      <c r="F230" s="76" t="s">
        <v>216</v>
      </c>
      <c r="G230" s="29"/>
      <c r="H230" s="300">
        <f t="shared" ref="H230:J231" si="31">H231</f>
        <v>1769.5</v>
      </c>
      <c r="I230" s="300">
        <f t="shared" si="31"/>
        <v>1769.5000000000005</v>
      </c>
      <c r="J230" s="300">
        <f t="shared" si="31"/>
        <v>1769.4888000000001</v>
      </c>
      <c r="K230" s="467">
        <f t="shared" si="28"/>
        <v>99.999367052839759</v>
      </c>
    </row>
    <row r="231" spans="2:17" ht="49.5" customHeight="1" x14ac:dyDescent="0.3">
      <c r="B231" s="97" t="s">
        <v>217</v>
      </c>
      <c r="C231" s="8" t="s">
        <v>22</v>
      </c>
      <c r="D231" s="29" t="s">
        <v>10</v>
      </c>
      <c r="E231" s="29" t="s">
        <v>77</v>
      </c>
      <c r="F231" s="30" t="s">
        <v>218</v>
      </c>
      <c r="G231" s="29"/>
      <c r="H231" s="300">
        <f t="shared" si="31"/>
        <v>1769.5</v>
      </c>
      <c r="I231" s="300">
        <f t="shared" si="31"/>
        <v>1769.5000000000005</v>
      </c>
      <c r="J231" s="300">
        <f t="shared" si="31"/>
        <v>1769.4888000000001</v>
      </c>
      <c r="K231" s="467">
        <f t="shared" si="28"/>
        <v>99.999367052839759</v>
      </c>
    </row>
    <row r="232" spans="2:17" ht="57" customHeight="1" x14ac:dyDescent="0.3">
      <c r="B232" s="91" t="s">
        <v>106</v>
      </c>
      <c r="C232" s="8" t="s">
        <v>22</v>
      </c>
      <c r="D232" s="29" t="s">
        <v>10</v>
      </c>
      <c r="E232" s="29" t="s">
        <v>77</v>
      </c>
      <c r="F232" s="30" t="s">
        <v>218</v>
      </c>
      <c r="G232" s="29" t="s">
        <v>84</v>
      </c>
      <c r="H232" s="300">
        <v>1769.5</v>
      </c>
      <c r="I232" s="300">
        <f>1109.9-0.2+0.4+1500-840.6</f>
        <v>1769.5000000000005</v>
      </c>
      <c r="J232" s="300">
        <v>1769.4888000000001</v>
      </c>
      <c r="K232" s="467">
        <f t="shared" si="28"/>
        <v>99.999367052839759</v>
      </c>
    </row>
    <row r="233" spans="2:17" ht="96" customHeight="1" x14ac:dyDescent="0.3">
      <c r="B233" s="103" t="s">
        <v>494</v>
      </c>
      <c r="C233" s="8" t="s">
        <v>22</v>
      </c>
      <c r="D233" s="29" t="s">
        <v>10</v>
      </c>
      <c r="E233" s="29" t="s">
        <v>77</v>
      </c>
      <c r="F233" s="76" t="s">
        <v>220</v>
      </c>
      <c r="G233" s="29"/>
      <c r="H233" s="300">
        <f>H235</f>
        <v>688.09999999999991</v>
      </c>
      <c r="I233" s="300">
        <f>I235</f>
        <v>688.09999999999991</v>
      </c>
      <c r="J233" s="300">
        <f>J235</f>
        <v>688.09199999999998</v>
      </c>
      <c r="K233" s="467">
        <f t="shared" si="28"/>
        <v>99.998837378288059</v>
      </c>
    </row>
    <row r="234" spans="2:17" ht="49.5" customHeight="1" x14ac:dyDescent="0.3">
      <c r="B234" s="271" t="s">
        <v>328</v>
      </c>
      <c r="C234" s="8" t="s">
        <v>22</v>
      </c>
      <c r="D234" s="29" t="s">
        <v>10</v>
      </c>
      <c r="E234" s="29" t="s">
        <v>77</v>
      </c>
      <c r="F234" s="76" t="s">
        <v>327</v>
      </c>
      <c r="G234" s="29"/>
      <c r="H234" s="300">
        <f>H235</f>
        <v>688.09999999999991</v>
      </c>
      <c r="I234" s="300">
        <f>I235</f>
        <v>688.09999999999991</v>
      </c>
      <c r="J234" s="300">
        <f>J235</f>
        <v>688.09199999999998</v>
      </c>
      <c r="K234" s="467">
        <f t="shared" si="28"/>
        <v>99.998837378288059</v>
      </c>
    </row>
    <row r="235" spans="2:17" ht="45" customHeight="1" x14ac:dyDescent="0.3">
      <c r="B235" s="97" t="s">
        <v>103</v>
      </c>
      <c r="C235" s="8" t="s">
        <v>22</v>
      </c>
      <c r="D235" s="29" t="s">
        <v>10</v>
      </c>
      <c r="E235" s="29" t="s">
        <v>77</v>
      </c>
      <c r="F235" s="107" t="s">
        <v>367</v>
      </c>
      <c r="G235" s="29"/>
      <c r="H235" s="300">
        <f>H236+H237</f>
        <v>688.09999999999991</v>
      </c>
      <c r="I235" s="300">
        <f>I236+I237</f>
        <v>688.09999999999991</v>
      </c>
      <c r="J235" s="300">
        <f>J236+J237</f>
        <v>688.09199999999998</v>
      </c>
      <c r="K235" s="467">
        <f t="shared" si="28"/>
        <v>99.998837378288059</v>
      </c>
    </row>
    <row r="236" spans="2:17" ht="60.75" customHeight="1" x14ac:dyDescent="0.3">
      <c r="B236" s="91" t="s">
        <v>106</v>
      </c>
      <c r="C236" s="8" t="s">
        <v>22</v>
      </c>
      <c r="D236" s="29" t="s">
        <v>10</v>
      </c>
      <c r="E236" s="29" t="s">
        <v>77</v>
      </c>
      <c r="F236" s="107" t="s">
        <v>367</v>
      </c>
      <c r="G236" s="29" t="s">
        <v>84</v>
      </c>
      <c r="H236" s="300">
        <v>306.89999999999998</v>
      </c>
      <c r="I236" s="300">
        <f>1350.5-377.5-3.7-417.3-245.1</f>
        <v>306.89999999999998</v>
      </c>
      <c r="J236" s="300">
        <v>306.89999999999998</v>
      </c>
      <c r="K236" s="467">
        <f t="shared" si="28"/>
        <v>100</v>
      </c>
    </row>
    <row r="237" spans="2:17" ht="41.25" customHeight="1" x14ac:dyDescent="0.3">
      <c r="B237" s="297" t="s">
        <v>164</v>
      </c>
      <c r="C237" s="8" t="s">
        <v>22</v>
      </c>
      <c r="D237" s="29" t="s">
        <v>10</v>
      </c>
      <c r="E237" s="29" t="s">
        <v>77</v>
      </c>
      <c r="F237" s="107" t="s">
        <v>367</v>
      </c>
      <c r="G237" s="29" t="s">
        <v>85</v>
      </c>
      <c r="H237" s="300">
        <v>381.2</v>
      </c>
      <c r="I237" s="300">
        <f>377.5+3.7</f>
        <v>381.2</v>
      </c>
      <c r="J237" s="300">
        <v>381.19200000000001</v>
      </c>
      <c r="K237" s="467">
        <f t="shared" si="28"/>
        <v>99.997901364113332</v>
      </c>
    </row>
    <row r="238" spans="2:17" ht="69" customHeight="1" x14ac:dyDescent="0.3">
      <c r="B238" s="416" t="s">
        <v>503</v>
      </c>
      <c r="C238" s="8" t="s">
        <v>22</v>
      </c>
      <c r="D238" s="50" t="s">
        <v>10</v>
      </c>
      <c r="E238" s="50" t="s">
        <v>77</v>
      </c>
      <c r="F238" s="30" t="s">
        <v>224</v>
      </c>
      <c r="G238" s="50"/>
      <c r="H238" s="300">
        <f>H239</f>
        <v>33</v>
      </c>
      <c r="I238" s="300">
        <f>I239</f>
        <v>33</v>
      </c>
      <c r="J238" s="300">
        <f>J239</f>
        <v>33</v>
      </c>
      <c r="K238" s="467">
        <f t="shared" si="28"/>
        <v>100</v>
      </c>
    </row>
    <row r="239" spans="2:17" ht="107.25" customHeight="1" x14ac:dyDescent="0.3">
      <c r="B239" s="416" t="s">
        <v>572</v>
      </c>
      <c r="C239" s="8" t="s">
        <v>22</v>
      </c>
      <c r="D239" s="50" t="s">
        <v>10</v>
      </c>
      <c r="E239" s="50" t="s">
        <v>77</v>
      </c>
      <c r="F239" s="30" t="s">
        <v>555</v>
      </c>
      <c r="G239" s="50"/>
      <c r="H239" s="300">
        <f>H240</f>
        <v>33</v>
      </c>
      <c r="I239" s="300">
        <f t="shared" ref="I239:J239" si="32">I240</f>
        <v>33</v>
      </c>
      <c r="J239" s="300">
        <f t="shared" si="32"/>
        <v>33</v>
      </c>
      <c r="K239" s="467">
        <f t="shared" si="28"/>
        <v>100</v>
      </c>
    </row>
    <row r="240" spans="2:17" ht="54" customHeight="1" x14ac:dyDescent="0.3">
      <c r="B240" s="416" t="s">
        <v>148</v>
      </c>
      <c r="C240" s="8" t="s">
        <v>22</v>
      </c>
      <c r="D240" s="50" t="s">
        <v>10</v>
      </c>
      <c r="E240" s="50" t="s">
        <v>77</v>
      </c>
      <c r="F240" s="30" t="s">
        <v>556</v>
      </c>
      <c r="G240" s="50"/>
      <c r="H240" s="300">
        <f>H242+H241</f>
        <v>33</v>
      </c>
      <c r="I240" s="300">
        <f t="shared" ref="I240:J240" si="33">I242+I241</f>
        <v>33</v>
      </c>
      <c r="J240" s="300">
        <f t="shared" si="33"/>
        <v>33</v>
      </c>
      <c r="K240" s="467">
        <f t="shared" si="28"/>
        <v>100</v>
      </c>
    </row>
    <row r="241" spans="2:17" ht="54" customHeight="1" x14ac:dyDescent="0.45">
      <c r="B241" s="471" t="s">
        <v>692</v>
      </c>
      <c r="C241" s="8" t="s">
        <v>22</v>
      </c>
      <c r="D241" s="50" t="s">
        <v>10</v>
      </c>
      <c r="E241" s="50" t="s">
        <v>77</v>
      </c>
      <c r="F241" s="30" t="s">
        <v>556</v>
      </c>
      <c r="G241" s="50" t="s">
        <v>691</v>
      </c>
      <c r="H241" s="300">
        <v>12</v>
      </c>
      <c r="I241" s="300">
        <f>12-12+12</f>
        <v>12</v>
      </c>
      <c r="J241" s="300">
        <v>12</v>
      </c>
      <c r="K241" s="467">
        <f t="shared" si="28"/>
        <v>100</v>
      </c>
      <c r="Q241" s="489"/>
    </row>
    <row r="242" spans="2:17" ht="104.25" customHeight="1" x14ac:dyDescent="0.3">
      <c r="B242" s="416" t="s">
        <v>445</v>
      </c>
      <c r="C242" s="8" t="s">
        <v>22</v>
      </c>
      <c r="D242" s="50" t="s">
        <v>10</v>
      </c>
      <c r="E242" s="50" t="s">
        <v>77</v>
      </c>
      <c r="F242" s="30" t="s">
        <v>556</v>
      </c>
      <c r="G242" s="50" t="s">
        <v>90</v>
      </c>
      <c r="H242" s="300">
        <v>21</v>
      </c>
      <c r="I242" s="300">
        <f>36-15</f>
        <v>21</v>
      </c>
      <c r="J242" s="300">
        <v>21</v>
      </c>
      <c r="K242" s="467">
        <f t="shared" si="28"/>
        <v>100</v>
      </c>
    </row>
    <row r="243" spans="2:17" ht="69" customHeight="1" x14ac:dyDescent="0.3">
      <c r="B243" s="235" t="s">
        <v>496</v>
      </c>
      <c r="C243" s="8" t="s">
        <v>22</v>
      </c>
      <c r="D243" s="29" t="s">
        <v>10</v>
      </c>
      <c r="E243" s="29" t="s">
        <v>77</v>
      </c>
      <c r="F243" s="30" t="s">
        <v>288</v>
      </c>
      <c r="G243" s="29"/>
      <c r="H243" s="300">
        <f>H245</f>
        <v>606.1</v>
      </c>
      <c r="I243" s="300">
        <f>I245</f>
        <v>606.09999999999991</v>
      </c>
      <c r="J243" s="300">
        <f>J245</f>
        <v>606.00379999999996</v>
      </c>
      <c r="K243" s="467">
        <f t="shared" si="28"/>
        <v>99.98412803167794</v>
      </c>
    </row>
    <row r="244" spans="2:17" ht="42" customHeight="1" x14ac:dyDescent="0.3">
      <c r="B244" s="272" t="s">
        <v>348</v>
      </c>
      <c r="C244" s="8" t="s">
        <v>22</v>
      </c>
      <c r="D244" s="29" t="s">
        <v>10</v>
      </c>
      <c r="E244" s="29" t="s">
        <v>77</v>
      </c>
      <c r="F244" s="30" t="s">
        <v>346</v>
      </c>
      <c r="G244" s="29"/>
      <c r="H244" s="300">
        <f t="shared" ref="H244:J245" si="34">H245</f>
        <v>606.1</v>
      </c>
      <c r="I244" s="300">
        <f t="shared" si="34"/>
        <v>606.09999999999991</v>
      </c>
      <c r="J244" s="300">
        <f t="shared" si="34"/>
        <v>606.00379999999996</v>
      </c>
      <c r="K244" s="467">
        <f t="shared" si="28"/>
        <v>99.98412803167794</v>
      </c>
    </row>
    <row r="245" spans="2:17" ht="52.5" customHeight="1" x14ac:dyDescent="0.3">
      <c r="B245" s="234" t="s">
        <v>144</v>
      </c>
      <c r="C245" s="8" t="s">
        <v>22</v>
      </c>
      <c r="D245" s="29" t="s">
        <v>10</v>
      </c>
      <c r="E245" s="29" t="s">
        <v>77</v>
      </c>
      <c r="F245" s="30" t="s">
        <v>347</v>
      </c>
      <c r="G245" s="29"/>
      <c r="H245" s="300">
        <f t="shared" si="34"/>
        <v>606.1</v>
      </c>
      <c r="I245" s="300">
        <f t="shared" si="34"/>
        <v>606.09999999999991</v>
      </c>
      <c r="J245" s="300">
        <f t="shared" si="34"/>
        <v>606.00379999999996</v>
      </c>
      <c r="K245" s="467">
        <f t="shared" si="28"/>
        <v>99.98412803167794</v>
      </c>
    </row>
    <row r="246" spans="2:17" ht="64.5" customHeight="1" x14ac:dyDescent="0.3">
      <c r="B246" s="236" t="s">
        <v>106</v>
      </c>
      <c r="C246" s="8" t="s">
        <v>22</v>
      </c>
      <c r="D246" s="29" t="s">
        <v>10</v>
      </c>
      <c r="E246" s="29" t="s">
        <v>77</v>
      </c>
      <c r="F246" s="30" t="s">
        <v>358</v>
      </c>
      <c r="G246" s="29" t="s">
        <v>84</v>
      </c>
      <c r="H246" s="300">
        <v>606.1</v>
      </c>
      <c r="I246" s="300">
        <f>617.3-11.2</f>
        <v>606.09999999999991</v>
      </c>
      <c r="J246" s="300">
        <v>606.00379999999996</v>
      </c>
      <c r="K246" s="467">
        <f t="shared" si="28"/>
        <v>99.98412803167794</v>
      </c>
    </row>
    <row r="247" spans="2:17" ht="26.25" customHeight="1" x14ac:dyDescent="0.3">
      <c r="B247" s="10" t="s">
        <v>15</v>
      </c>
      <c r="C247" s="8" t="s">
        <v>22</v>
      </c>
      <c r="D247" s="2" t="s">
        <v>5</v>
      </c>
      <c r="E247" s="2"/>
      <c r="F247" s="8"/>
      <c r="G247" s="2"/>
      <c r="H247" s="69">
        <f>H248+H262+H277</f>
        <v>100415.5</v>
      </c>
      <c r="I247" s="69">
        <f>I248+I262+I277</f>
        <v>100415.5</v>
      </c>
      <c r="J247" s="69">
        <f>J248+J262+J277</f>
        <v>100414.68481999999</v>
      </c>
      <c r="K247" s="467">
        <f t="shared" si="28"/>
        <v>99.999188193057847</v>
      </c>
    </row>
    <row r="248" spans="2:17" ht="26.25" customHeight="1" x14ac:dyDescent="0.3">
      <c r="B248" s="297" t="s">
        <v>384</v>
      </c>
      <c r="C248" s="8" t="s">
        <v>22</v>
      </c>
      <c r="D248" s="2" t="s">
        <v>5</v>
      </c>
      <c r="E248" s="2" t="s">
        <v>3</v>
      </c>
      <c r="F248" s="8"/>
      <c r="G248" s="2"/>
      <c r="H248" s="69">
        <f>H258+H253+H249</f>
        <v>56747.700000000004</v>
      </c>
      <c r="I248" s="69">
        <f>I258+I253+I249</f>
        <v>56747.7</v>
      </c>
      <c r="J248" s="69">
        <f>J258+J253+J249</f>
        <v>56747.164700000001</v>
      </c>
      <c r="K248" s="467">
        <f t="shared" si="28"/>
        <v>99.999056701857526</v>
      </c>
    </row>
    <row r="249" spans="2:17" ht="75" x14ac:dyDescent="0.3">
      <c r="B249" s="449" t="s">
        <v>468</v>
      </c>
      <c r="C249" s="8" t="s">
        <v>22</v>
      </c>
      <c r="D249" s="30" t="s">
        <v>5</v>
      </c>
      <c r="E249" s="2" t="s">
        <v>3</v>
      </c>
      <c r="F249" s="73" t="s">
        <v>181</v>
      </c>
      <c r="G249" s="2"/>
      <c r="H249" s="69">
        <f t="shared" ref="H249:J251" si="35">H250</f>
        <v>54361.4</v>
      </c>
      <c r="I249" s="69">
        <f t="shared" si="35"/>
        <v>54361.4</v>
      </c>
      <c r="J249" s="69">
        <f t="shared" si="35"/>
        <v>54361.4</v>
      </c>
      <c r="K249" s="467">
        <f t="shared" si="28"/>
        <v>100</v>
      </c>
    </row>
    <row r="250" spans="2:17" ht="37.5" x14ac:dyDescent="0.3">
      <c r="B250" s="297" t="s">
        <v>644</v>
      </c>
      <c r="C250" s="8" t="s">
        <v>22</v>
      </c>
      <c r="D250" s="2" t="s">
        <v>5</v>
      </c>
      <c r="E250" s="2" t="s">
        <v>3</v>
      </c>
      <c r="F250" s="8" t="s">
        <v>645</v>
      </c>
      <c r="G250" s="2"/>
      <c r="H250" s="69">
        <f t="shared" si="35"/>
        <v>54361.4</v>
      </c>
      <c r="I250" s="69">
        <f t="shared" si="35"/>
        <v>54361.4</v>
      </c>
      <c r="J250" s="69">
        <f t="shared" si="35"/>
        <v>54361.4</v>
      </c>
      <c r="K250" s="467">
        <f t="shared" si="28"/>
        <v>100</v>
      </c>
    </row>
    <row r="251" spans="2:17" ht="56.25" x14ac:dyDescent="0.3">
      <c r="B251" s="297" t="s">
        <v>646</v>
      </c>
      <c r="C251" s="8" t="s">
        <v>22</v>
      </c>
      <c r="D251" s="2" t="s">
        <v>5</v>
      </c>
      <c r="E251" s="2" t="s">
        <v>3</v>
      </c>
      <c r="F251" s="8" t="s">
        <v>647</v>
      </c>
      <c r="G251" s="2"/>
      <c r="H251" s="69">
        <f t="shared" si="35"/>
        <v>54361.4</v>
      </c>
      <c r="I251" s="69">
        <f t="shared" si="35"/>
        <v>54361.4</v>
      </c>
      <c r="J251" s="69">
        <f t="shared" si="35"/>
        <v>54361.4</v>
      </c>
      <c r="K251" s="467">
        <f t="shared" si="28"/>
        <v>100</v>
      </c>
    </row>
    <row r="252" spans="2:17" ht="26.25" customHeight="1" x14ac:dyDescent="0.3">
      <c r="B252" s="297" t="s">
        <v>116</v>
      </c>
      <c r="C252" s="8" t="s">
        <v>22</v>
      </c>
      <c r="D252" s="2" t="s">
        <v>5</v>
      </c>
      <c r="E252" s="2" t="s">
        <v>3</v>
      </c>
      <c r="F252" s="8" t="s">
        <v>647</v>
      </c>
      <c r="G252" s="2" t="s">
        <v>115</v>
      </c>
      <c r="H252" s="69">
        <v>54361.4</v>
      </c>
      <c r="I252" s="69">
        <f>3900+4000+46461.4</f>
        <v>54361.4</v>
      </c>
      <c r="J252" s="69">
        <v>54361.4</v>
      </c>
      <c r="K252" s="467">
        <f t="shared" si="28"/>
        <v>100</v>
      </c>
    </row>
    <row r="253" spans="2:17" ht="66" customHeight="1" x14ac:dyDescent="0.3">
      <c r="B253" s="359" t="s">
        <v>435</v>
      </c>
      <c r="C253" s="8" t="s">
        <v>22</v>
      </c>
      <c r="D253" s="30" t="s">
        <v>5</v>
      </c>
      <c r="E253" s="2" t="s">
        <v>3</v>
      </c>
      <c r="F253" s="73" t="s">
        <v>407</v>
      </c>
      <c r="G253" s="2"/>
      <c r="H253" s="69">
        <f>H254</f>
        <v>1855.5</v>
      </c>
      <c r="I253" s="69">
        <f>I254</f>
        <v>1855.4999999999995</v>
      </c>
      <c r="J253" s="69">
        <f>J254</f>
        <v>1855.3586600000001</v>
      </c>
      <c r="K253" s="467">
        <f t="shared" si="28"/>
        <v>99.992382646187039</v>
      </c>
    </row>
    <row r="254" spans="2:17" ht="56.25" x14ac:dyDescent="0.3">
      <c r="B254" s="106" t="s">
        <v>448</v>
      </c>
      <c r="C254" s="8" t="s">
        <v>22</v>
      </c>
      <c r="D254" s="2" t="s">
        <v>5</v>
      </c>
      <c r="E254" s="2" t="s">
        <v>3</v>
      </c>
      <c r="F254" s="73" t="s">
        <v>549</v>
      </c>
      <c r="G254" s="2"/>
      <c r="H254" s="69">
        <f t="shared" ref="H254:J256" si="36">H255</f>
        <v>1855.5</v>
      </c>
      <c r="I254" s="69">
        <f t="shared" si="36"/>
        <v>1855.4999999999995</v>
      </c>
      <c r="J254" s="69">
        <f t="shared" si="36"/>
        <v>1855.3586600000001</v>
      </c>
      <c r="K254" s="467">
        <f t="shared" si="28"/>
        <v>99.992382646187039</v>
      </c>
    </row>
    <row r="255" spans="2:17" ht="56.25" x14ac:dyDescent="0.3">
      <c r="B255" s="106" t="s">
        <v>449</v>
      </c>
      <c r="C255" s="8" t="s">
        <v>22</v>
      </c>
      <c r="D255" s="2" t="s">
        <v>5</v>
      </c>
      <c r="E255" s="2" t="s">
        <v>3</v>
      </c>
      <c r="F255" s="73" t="s">
        <v>550</v>
      </c>
      <c r="G255" s="2"/>
      <c r="H255" s="69">
        <f t="shared" si="36"/>
        <v>1855.5</v>
      </c>
      <c r="I255" s="69">
        <f t="shared" si="36"/>
        <v>1855.4999999999995</v>
      </c>
      <c r="J255" s="69">
        <f t="shared" si="36"/>
        <v>1855.3586600000001</v>
      </c>
      <c r="K255" s="467">
        <f t="shared" si="28"/>
        <v>99.992382646187039</v>
      </c>
    </row>
    <row r="256" spans="2:17" ht="45.75" customHeight="1" x14ac:dyDescent="0.3">
      <c r="B256" s="297" t="s">
        <v>656</v>
      </c>
      <c r="C256" s="8" t="s">
        <v>22</v>
      </c>
      <c r="D256" s="2" t="s">
        <v>5</v>
      </c>
      <c r="E256" s="2" t="s">
        <v>3</v>
      </c>
      <c r="F256" s="8" t="s">
        <v>657</v>
      </c>
      <c r="G256" s="2"/>
      <c r="H256" s="69">
        <f t="shared" si="36"/>
        <v>1855.5</v>
      </c>
      <c r="I256" s="69">
        <f t="shared" si="36"/>
        <v>1855.4999999999995</v>
      </c>
      <c r="J256" s="69">
        <f t="shared" si="36"/>
        <v>1855.3586600000001</v>
      </c>
      <c r="K256" s="467">
        <f t="shared" si="28"/>
        <v>99.992382646187039</v>
      </c>
    </row>
    <row r="257" spans="2:18" ht="61.5" customHeight="1" x14ac:dyDescent="0.3">
      <c r="B257" s="106" t="s">
        <v>106</v>
      </c>
      <c r="C257" s="8" t="s">
        <v>22</v>
      </c>
      <c r="D257" s="2" t="s">
        <v>5</v>
      </c>
      <c r="E257" s="2" t="s">
        <v>3</v>
      </c>
      <c r="F257" s="8" t="s">
        <v>657</v>
      </c>
      <c r="G257" s="80" t="s">
        <v>84</v>
      </c>
      <c r="H257" s="69">
        <v>1855.5</v>
      </c>
      <c r="I257" s="69">
        <f>753.7+1040+988+124.7-988-62.9</f>
        <v>1855.4999999999995</v>
      </c>
      <c r="J257" s="69">
        <v>1855.3586600000001</v>
      </c>
      <c r="K257" s="467">
        <f t="shared" si="28"/>
        <v>99.992382646187039</v>
      </c>
    </row>
    <row r="258" spans="2:18" ht="42" customHeight="1" x14ac:dyDescent="0.3">
      <c r="B258" s="297" t="s">
        <v>295</v>
      </c>
      <c r="C258" s="8" t="s">
        <v>22</v>
      </c>
      <c r="D258" s="2" t="s">
        <v>5</v>
      </c>
      <c r="E258" s="2" t="s">
        <v>3</v>
      </c>
      <c r="F258" s="8" t="s">
        <v>294</v>
      </c>
      <c r="G258" s="2"/>
      <c r="H258" s="69">
        <f t="shared" ref="H258:J260" si="37">H259</f>
        <v>530.79999999999995</v>
      </c>
      <c r="I258" s="69">
        <f t="shared" si="37"/>
        <v>530.79999999999995</v>
      </c>
      <c r="J258" s="69">
        <f t="shared" si="37"/>
        <v>530.40603999999996</v>
      </c>
      <c r="K258" s="467">
        <f t="shared" si="28"/>
        <v>99.925779954785227</v>
      </c>
    </row>
    <row r="259" spans="2:18" ht="26.25" customHeight="1" x14ac:dyDescent="0.3">
      <c r="B259" s="297" t="s">
        <v>385</v>
      </c>
      <c r="C259" s="8" t="s">
        <v>22</v>
      </c>
      <c r="D259" s="2" t="s">
        <v>5</v>
      </c>
      <c r="E259" s="2" t="s">
        <v>3</v>
      </c>
      <c r="F259" s="8" t="s">
        <v>293</v>
      </c>
      <c r="G259" s="2"/>
      <c r="H259" s="69">
        <f>H260</f>
        <v>530.79999999999995</v>
      </c>
      <c r="I259" s="69">
        <f>I260</f>
        <v>530.79999999999995</v>
      </c>
      <c r="J259" s="69">
        <f>J260</f>
        <v>530.40603999999996</v>
      </c>
      <c r="K259" s="467">
        <f t="shared" si="28"/>
        <v>99.925779954785227</v>
      </c>
    </row>
    <row r="260" spans="2:18" ht="67.5" customHeight="1" x14ac:dyDescent="0.3">
      <c r="B260" s="106" t="s">
        <v>387</v>
      </c>
      <c r="C260" s="73" t="s">
        <v>22</v>
      </c>
      <c r="D260" s="80" t="s">
        <v>5</v>
      </c>
      <c r="E260" s="80" t="s">
        <v>3</v>
      </c>
      <c r="F260" s="73" t="s">
        <v>386</v>
      </c>
      <c r="G260" s="80"/>
      <c r="H260" s="69">
        <f t="shared" si="37"/>
        <v>530.79999999999995</v>
      </c>
      <c r="I260" s="424">
        <f t="shared" si="37"/>
        <v>530.79999999999995</v>
      </c>
      <c r="J260" s="424">
        <f t="shared" si="37"/>
        <v>530.40603999999996</v>
      </c>
      <c r="K260" s="467">
        <f t="shared" si="28"/>
        <v>99.925779954785227</v>
      </c>
    </row>
    <row r="261" spans="2:18" ht="57" x14ac:dyDescent="0.35">
      <c r="B261" s="106" t="s">
        <v>106</v>
      </c>
      <c r="C261" s="73" t="s">
        <v>22</v>
      </c>
      <c r="D261" s="80" t="s">
        <v>5</v>
      </c>
      <c r="E261" s="80" t="s">
        <v>3</v>
      </c>
      <c r="F261" s="73" t="s">
        <v>386</v>
      </c>
      <c r="G261" s="80" t="s">
        <v>84</v>
      </c>
      <c r="H261" s="69">
        <v>530.79999999999995</v>
      </c>
      <c r="I261" s="424">
        <f>521.5+12.8-3.5</f>
        <v>530.79999999999995</v>
      </c>
      <c r="J261" s="424">
        <v>530.40603999999996</v>
      </c>
      <c r="K261" s="467">
        <f t="shared" si="28"/>
        <v>99.925779954785227</v>
      </c>
      <c r="Q261" s="332"/>
      <c r="R261" s="333"/>
    </row>
    <row r="262" spans="2:18" ht="27" x14ac:dyDescent="0.35">
      <c r="B262" s="297" t="s">
        <v>406</v>
      </c>
      <c r="C262" s="8" t="s">
        <v>22</v>
      </c>
      <c r="D262" s="2" t="s">
        <v>5</v>
      </c>
      <c r="E262" s="2" t="s">
        <v>6</v>
      </c>
      <c r="F262" s="73"/>
      <c r="G262" s="80"/>
      <c r="H262" s="424">
        <f>H263+H272</f>
        <v>31141.9</v>
      </c>
      <c r="I262" s="424">
        <f>I263+I272</f>
        <v>31141.9</v>
      </c>
      <c r="J262" s="424">
        <f>J263+J272</f>
        <v>31141.686310000001</v>
      </c>
      <c r="K262" s="467">
        <f t="shared" si="28"/>
        <v>99.999313818360463</v>
      </c>
      <c r="Q262" s="332"/>
      <c r="R262" s="333"/>
    </row>
    <row r="263" spans="2:18" ht="63" customHeight="1" x14ac:dyDescent="0.35">
      <c r="B263" s="297" t="s">
        <v>431</v>
      </c>
      <c r="C263" s="8" t="s">
        <v>22</v>
      </c>
      <c r="D263" s="2" t="s">
        <v>5</v>
      </c>
      <c r="E263" s="2" t="s">
        <v>6</v>
      </c>
      <c r="F263" s="8" t="s">
        <v>407</v>
      </c>
      <c r="G263" s="2"/>
      <c r="H263" s="425">
        <f>H268+H264</f>
        <v>29847.4</v>
      </c>
      <c r="I263" s="425">
        <f>I268+I264</f>
        <v>29847.4</v>
      </c>
      <c r="J263" s="425">
        <f>J268+J264</f>
        <v>29847.27447</v>
      </c>
      <c r="K263" s="467">
        <f t="shared" si="28"/>
        <v>99.999579427353808</v>
      </c>
      <c r="Q263" s="332"/>
      <c r="R263" s="333"/>
    </row>
    <row r="264" spans="2:18" ht="63" customHeight="1" x14ac:dyDescent="0.35">
      <c r="B264" s="106" t="s">
        <v>648</v>
      </c>
      <c r="C264" s="8" t="s">
        <v>22</v>
      </c>
      <c r="D264" s="2" t="s">
        <v>5</v>
      </c>
      <c r="E264" s="2" t="s">
        <v>6</v>
      </c>
      <c r="F264" s="8" t="s">
        <v>649</v>
      </c>
      <c r="G264" s="2"/>
      <c r="H264" s="425">
        <f t="shared" ref="H264:J266" si="38">H265</f>
        <v>29776.5</v>
      </c>
      <c r="I264" s="425">
        <f t="shared" si="38"/>
        <v>29776.5</v>
      </c>
      <c r="J264" s="425">
        <f t="shared" si="38"/>
        <v>29776.41704</v>
      </c>
      <c r="K264" s="467">
        <f t="shared" si="28"/>
        <v>99.999721391029837</v>
      </c>
      <c r="Q264" s="332"/>
      <c r="R264" s="333"/>
    </row>
    <row r="265" spans="2:18" ht="63" customHeight="1" x14ac:dyDescent="0.35">
      <c r="B265" s="463" t="s">
        <v>653</v>
      </c>
      <c r="C265" s="8" t="s">
        <v>22</v>
      </c>
      <c r="D265" s="2" t="s">
        <v>5</v>
      </c>
      <c r="E265" s="2" t="s">
        <v>6</v>
      </c>
      <c r="F265" s="8" t="s">
        <v>650</v>
      </c>
      <c r="G265" s="2"/>
      <c r="H265" s="425">
        <f t="shared" si="38"/>
        <v>29776.5</v>
      </c>
      <c r="I265" s="425">
        <f t="shared" si="38"/>
        <v>29776.5</v>
      </c>
      <c r="J265" s="425">
        <f t="shared" si="38"/>
        <v>29776.41704</v>
      </c>
      <c r="K265" s="467">
        <f t="shared" si="28"/>
        <v>99.999721391029837</v>
      </c>
      <c r="Q265" s="332"/>
      <c r="R265" s="333"/>
    </row>
    <row r="266" spans="2:18" ht="63" customHeight="1" x14ac:dyDescent="0.35">
      <c r="B266" s="463" t="s">
        <v>651</v>
      </c>
      <c r="C266" s="8" t="s">
        <v>22</v>
      </c>
      <c r="D266" s="2" t="s">
        <v>5</v>
      </c>
      <c r="E266" s="2" t="s">
        <v>6</v>
      </c>
      <c r="F266" s="8" t="s">
        <v>652</v>
      </c>
      <c r="G266" s="2"/>
      <c r="H266" s="425">
        <f t="shared" si="38"/>
        <v>29776.5</v>
      </c>
      <c r="I266" s="425">
        <f t="shared" si="38"/>
        <v>29776.5</v>
      </c>
      <c r="J266" s="425">
        <f t="shared" si="38"/>
        <v>29776.41704</v>
      </c>
      <c r="K266" s="467">
        <f t="shared" si="28"/>
        <v>99.999721391029837</v>
      </c>
      <c r="Q266" s="332"/>
      <c r="R266" s="333"/>
    </row>
    <row r="267" spans="2:18" ht="63" customHeight="1" x14ac:dyDescent="0.35">
      <c r="B267" s="106" t="s">
        <v>106</v>
      </c>
      <c r="C267" s="8" t="s">
        <v>22</v>
      </c>
      <c r="D267" s="2" t="s">
        <v>5</v>
      </c>
      <c r="E267" s="2" t="s">
        <v>6</v>
      </c>
      <c r="F267" s="8" t="s">
        <v>652</v>
      </c>
      <c r="G267" s="2" t="s">
        <v>84</v>
      </c>
      <c r="H267" s="425">
        <v>29776.5</v>
      </c>
      <c r="I267" s="425">
        <f>40479.1-10702.6</f>
        <v>29776.5</v>
      </c>
      <c r="J267" s="425">
        <v>29776.41704</v>
      </c>
      <c r="K267" s="467">
        <f t="shared" si="28"/>
        <v>99.999721391029837</v>
      </c>
      <c r="Q267" s="332"/>
      <c r="R267" s="333"/>
    </row>
    <row r="268" spans="2:18" ht="68.25" customHeight="1" x14ac:dyDescent="0.35">
      <c r="B268" s="106" t="s">
        <v>448</v>
      </c>
      <c r="C268" s="8" t="s">
        <v>22</v>
      </c>
      <c r="D268" s="2" t="s">
        <v>5</v>
      </c>
      <c r="E268" s="2" t="s">
        <v>6</v>
      </c>
      <c r="F268" s="73" t="s">
        <v>549</v>
      </c>
      <c r="G268" s="2"/>
      <c r="H268" s="425">
        <f t="shared" ref="H268:J270" si="39">H269</f>
        <v>70.900000000000006</v>
      </c>
      <c r="I268" s="424">
        <f t="shared" si="39"/>
        <v>70.899999999999991</v>
      </c>
      <c r="J268" s="424">
        <f t="shared" si="39"/>
        <v>70.857429999999994</v>
      </c>
      <c r="K268" s="467">
        <f t="shared" si="28"/>
        <v>99.939957686882934</v>
      </c>
      <c r="Q268" s="332"/>
      <c r="R268" s="333"/>
    </row>
    <row r="269" spans="2:18" ht="63.75" customHeight="1" x14ac:dyDescent="0.35">
      <c r="B269" s="106" t="s">
        <v>449</v>
      </c>
      <c r="C269" s="8" t="s">
        <v>22</v>
      </c>
      <c r="D269" s="2" t="s">
        <v>5</v>
      </c>
      <c r="E269" s="2" t="s">
        <v>6</v>
      </c>
      <c r="F269" s="73" t="s">
        <v>550</v>
      </c>
      <c r="G269" s="2"/>
      <c r="H269" s="425">
        <f>H270</f>
        <v>70.900000000000006</v>
      </c>
      <c r="I269" s="424">
        <f>I270</f>
        <v>70.899999999999991</v>
      </c>
      <c r="J269" s="424">
        <f>J270</f>
        <v>70.857429999999994</v>
      </c>
      <c r="K269" s="467">
        <f t="shared" si="28"/>
        <v>99.939957686882934</v>
      </c>
      <c r="Q269" s="332"/>
      <c r="R269" s="333"/>
    </row>
    <row r="270" spans="2:18" ht="45" customHeight="1" x14ac:dyDescent="0.35">
      <c r="B270" s="373" t="s">
        <v>454</v>
      </c>
      <c r="C270" s="8" t="s">
        <v>22</v>
      </c>
      <c r="D270" s="2" t="s">
        <v>5</v>
      </c>
      <c r="E270" s="2" t="s">
        <v>6</v>
      </c>
      <c r="F270" s="8" t="s">
        <v>551</v>
      </c>
      <c r="G270" s="2"/>
      <c r="H270" s="425">
        <f t="shared" si="39"/>
        <v>70.900000000000006</v>
      </c>
      <c r="I270" s="424">
        <f t="shared" si="39"/>
        <v>70.899999999999991</v>
      </c>
      <c r="J270" s="424">
        <f t="shared" si="39"/>
        <v>70.857429999999994</v>
      </c>
      <c r="K270" s="467">
        <f t="shared" si="28"/>
        <v>99.939957686882934</v>
      </c>
      <c r="Q270" s="332"/>
      <c r="R270" s="333"/>
    </row>
    <row r="271" spans="2:18" ht="61.5" customHeight="1" x14ac:dyDescent="0.35">
      <c r="B271" s="373" t="s">
        <v>106</v>
      </c>
      <c r="C271" s="8" t="s">
        <v>22</v>
      </c>
      <c r="D271" s="2" t="s">
        <v>5</v>
      </c>
      <c r="E271" s="2" t="s">
        <v>6</v>
      </c>
      <c r="F271" s="8" t="s">
        <v>551</v>
      </c>
      <c r="G271" s="2" t="s">
        <v>84</v>
      </c>
      <c r="H271" s="425">
        <v>70.900000000000006</v>
      </c>
      <c r="I271" s="424">
        <f>151.7+41-121.8</f>
        <v>70.899999999999991</v>
      </c>
      <c r="J271" s="424">
        <v>70.857429999999994</v>
      </c>
      <c r="K271" s="467">
        <f t="shared" si="28"/>
        <v>99.939957686882934</v>
      </c>
      <c r="Q271" s="332"/>
      <c r="R271" s="333"/>
    </row>
    <row r="272" spans="2:18" ht="61.5" customHeight="1" x14ac:dyDescent="0.35">
      <c r="B272" s="378" t="s">
        <v>522</v>
      </c>
      <c r="C272" s="8" t="s">
        <v>22</v>
      </c>
      <c r="D272" s="2" t="s">
        <v>5</v>
      </c>
      <c r="E272" s="2" t="s">
        <v>6</v>
      </c>
      <c r="F272" s="8" t="s">
        <v>521</v>
      </c>
      <c r="G272" s="2"/>
      <c r="H272" s="425">
        <f t="shared" ref="H272:J275" si="40">H273</f>
        <v>1294.5</v>
      </c>
      <c r="I272" s="424">
        <f t="shared" si="40"/>
        <v>1294.5</v>
      </c>
      <c r="J272" s="424">
        <f t="shared" si="40"/>
        <v>1294.41184</v>
      </c>
      <c r="K272" s="467">
        <f t="shared" si="28"/>
        <v>99.993189648512939</v>
      </c>
      <c r="Q272" s="332"/>
      <c r="R272" s="333"/>
    </row>
    <row r="273" spans="2:18" ht="54" customHeight="1" x14ac:dyDescent="0.35">
      <c r="B273" s="106" t="s">
        <v>526</v>
      </c>
      <c r="C273" s="8" t="s">
        <v>22</v>
      </c>
      <c r="D273" s="2" t="s">
        <v>5</v>
      </c>
      <c r="E273" s="2" t="s">
        <v>6</v>
      </c>
      <c r="F273" s="8" t="s">
        <v>523</v>
      </c>
      <c r="G273" s="2"/>
      <c r="H273" s="424">
        <f t="shared" ref="H273:J274" si="41">H274</f>
        <v>1294.5</v>
      </c>
      <c r="I273" s="424">
        <f t="shared" si="41"/>
        <v>1294.5</v>
      </c>
      <c r="J273" s="424">
        <f t="shared" si="41"/>
        <v>1294.41184</v>
      </c>
      <c r="K273" s="467">
        <f t="shared" si="28"/>
        <v>99.993189648512939</v>
      </c>
      <c r="Q273" s="332"/>
      <c r="R273" s="333"/>
    </row>
    <row r="274" spans="2:18" ht="67.5" customHeight="1" x14ac:dyDescent="0.35">
      <c r="B274" s="106" t="s">
        <v>527</v>
      </c>
      <c r="C274" s="8" t="s">
        <v>22</v>
      </c>
      <c r="D274" s="2" t="s">
        <v>5</v>
      </c>
      <c r="E274" s="2" t="s">
        <v>6</v>
      </c>
      <c r="F274" s="8" t="s">
        <v>524</v>
      </c>
      <c r="G274" s="2"/>
      <c r="H274" s="424">
        <f t="shared" si="41"/>
        <v>1294.5</v>
      </c>
      <c r="I274" s="424">
        <f t="shared" si="41"/>
        <v>1294.5</v>
      </c>
      <c r="J274" s="424">
        <f t="shared" si="41"/>
        <v>1294.41184</v>
      </c>
      <c r="K274" s="467">
        <f t="shared" si="28"/>
        <v>99.993189648512939</v>
      </c>
      <c r="Q274" s="332"/>
      <c r="R274" s="333"/>
    </row>
    <row r="275" spans="2:18" ht="65.25" customHeight="1" x14ac:dyDescent="0.35">
      <c r="B275" s="106" t="s">
        <v>528</v>
      </c>
      <c r="C275" s="8" t="s">
        <v>22</v>
      </c>
      <c r="D275" s="2" t="s">
        <v>5</v>
      </c>
      <c r="E275" s="2" t="s">
        <v>6</v>
      </c>
      <c r="F275" s="8" t="s">
        <v>525</v>
      </c>
      <c r="G275" s="2"/>
      <c r="H275" s="424">
        <f t="shared" si="40"/>
        <v>1294.5</v>
      </c>
      <c r="I275" s="424">
        <f t="shared" si="40"/>
        <v>1294.5</v>
      </c>
      <c r="J275" s="424">
        <f t="shared" si="40"/>
        <v>1294.41184</v>
      </c>
      <c r="K275" s="467">
        <f t="shared" si="28"/>
        <v>99.993189648512939</v>
      </c>
      <c r="Q275" s="332"/>
      <c r="R275" s="333"/>
    </row>
    <row r="276" spans="2:18" ht="68.25" customHeight="1" x14ac:dyDescent="0.35">
      <c r="B276" s="380" t="s">
        <v>106</v>
      </c>
      <c r="C276" s="8" t="s">
        <v>22</v>
      </c>
      <c r="D276" s="2" t="s">
        <v>5</v>
      </c>
      <c r="E276" s="2" t="s">
        <v>6</v>
      </c>
      <c r="F276" s="8" t="s">
        <v>525</v>
      </c>
      <c r="G276" s="2" t="s">
        <v>84</v>
      </c>
      <c r="H276" s="424">
        <v>1294.5</v>
      </c>
      <c r="I276" s="424">
        <f>6146.6-4146.6-705.5</f>
        <v>1294.5</v>
      </c>
      <c r="J276" s="424">
        <v>1294.41184</v>
      </c>
      <c r="K276" s="467">
        <f t="shared" si="28"/>
        <v>99.993189648512939</v>
      </c>
      <c r="Q276" s="332"/>
      <c r="R276" s="333"/>
    </row>
    <row r="277" spans="2:18" ht="45" customHeight="1" x14ac:dyDescent="0.35">
      <c r="B277" s="429" t="s">
        <v>48</v>
      </c>
      <c r="C277" s="8" t="s">
        <v>22</v>
      </c>
      <c r="D277" s="2" t="s">
        <v>5</v>
      </c>
      <c r="E277" s="2" t="s">
        <v>5</v>
      </c>
      <c r="F277" s="8"/>
      <c r="G277" s="2"/>
      <c r="H277" s="424">
        <f t="shared" ref="H277:J279" si="42">H278</f>
        <v>12525.9</v>
      </c>
      <c r="I277" s="424">
        <f t="shared" si="42"/>
        <v>12525.9</v>
      </c>
      <c r="J277" s="424">
        <f t="shared" si="42"/>
        <v>12525.83381</v>
      </c>
      <c r="K277" s="467">
        <f t="shared" ref="K277:K340" si="43">J277/I277*100</f>
        <v>99.999471574896816</v>
      </c>
      <c r="Q277" s="332"/>
      <c r="R277" s="333"/>
    </row>
    <row r="278" spans="2:18" ht="68.25" customHeight="1" x14ac:dyDescent="0.35">
      <c r="B278" s="297" t="s">
        <v>573</v>
      </c>
      <c r="C278" s="8" t="s">
        <v>22</v>
      </c>
      <c r="D278" s="2" t="s">
        <v>5</v>
      </c>
      <c r="E278" s="2" t="s">
        <v>5</v>
      </c>
      <c r="F278" s="8" t="s">
        <v>407</v>
      </c>
      <c r="G278" s="2"/>
      <c r="H278" s="424">
        <f t="shared" si="42"/>
        <v>12525.9</v>
      </c>
      <c r="I278" s="424">
        <f t="shared" si="42"/>
        <v>12525.9</v>
      </c>
      <c r="J278" s="424">
        <f t="shared" si="42"/>
        <v>12525.83381</v>
      </c>
      <c r="K278" s="467">
        <f t="shared" si="43"/>
        <v>99.999471574896816</v>
      </c>
      <c r="Q278" s="332"/>
      <c r="R278" s="333"/>
    </row>
    <row r="279" spans="2:18" ht="54" customHeight="1" x14ac:dyDescent="0.35">
      <c r="B279" s="92" t="s">
        <v>98</v>
      </c>
      <c r="C279" s="8" t="s">
        <v>22</v>
      </c>
      <c r="D279" s="2" t="s">
        <v>5</v>
      </c>
      <c r="E279" s="2" t="s">
        <v>5</v>
      </c>
      <c r="F279" s="8" t="s">
        <v>611</v>
      </c>
      <c r="G279" s="2"/>
      <c r="H279" s="424">
        <f t="shared" si="42"/>
        <v>12525.9</v>
      </c>
      <c r="I279" s="424">
        <f t="shared" si="42"/>
        <v>12525.9</v>
      </c>
      <c r="J279" s="424">
        <f t="shared" si="42"/>
        <v>12525.83381</v>
      </c>
      <c r="K279" s="467">
        <f t="shared" si="43"/>
        <v>99.999471574896816</v>
      </c>
      <c r="Q279" s="332"/>
      <c r="R279" s="333"/>
    </row>
    <row r="280" spans="2:18" ht="34.5" customHeight="1" x14ac:dyDescent="0.35">
      <c r="B280" s="428" t="s">
        <v>114</v>
      </c>
      <c r="C280" s="8" t="s">
        <v>22</v>
      </c>
      <c r="D280" s="2" t="s">
        <v>5</v>
      </c>
      <c r="E280" s="2" t="s">
        <v>5</v>
      </c>
      <c r="F280" s="8" t="s">
        <v>611</v>
      </c>
      <c r="G280" s="2" t="s">
        <v>110</v>
      </c>
      <c r="H280" s="425">
        <v>12525.9</v>
      </c>
      <c r="I280" s="424">
        <f>12689.6-142-21.7</f>
        <v>12525.9</v>
      </c>
      <c r="J280" s="424">
        <v>12525.83381</v>
      </c>
      <c r="K280" s="467">
        <f t="shared" si="43"/>
        <v>99.999471574896816</v>
      </c>
      <c r="Q280" s="332"/>
      <c r="R280" s="333"/>
    </row>
    <row r="281" spans="2:18" ht="34.5" customHeight="1" x14ac:dyDescent="0.35">
      <c r="B281" s="433" t="s">
        <v>617</v>
      </c>
      <c r="C281" s="8" t="s">
        <v>22</v>
      </c>
      <c r="D281" s="2" t="s">
        <v>4</v>
      </c>
      <c r="E281" s="2"/>
      <c r="F281" s="8"/>
      <c r="G281" s="2"/>
      <c r="H281" s="425">
        <f>H282</f>
        <v>121.3</v>
      </c>
      <c r="I281" s="424">
        <f>I282</f>
        <v>121.30000000000001</v>
      </c>
      <c r="J281" s="424">
        <f>J282</f>
        <v>121.25</v>
      </c>
      <c r="K281" s="467">
        <f t="shared" si="43"/>
        <v>99.958779884583677</v>
      </c>
      <c r="Q281" s="332"/>
      <c r="R281" s="333"/>
    </row>
    <row r="282" spans="2:18" ht="45" customHeight="1" x14ac:dyDescent="0.35">
      <c r="B282" s="433" t="s">
        <v>618</v>
      </c>
      <c r="C282" s="8" t="s">
        <v>22</v>
      </c>
      <c r="D282" s="2" t="s">
        <v>4</v>
      </c>
      <c r="E282" s="2" t="s">
        <v>5</v>
      </c>
      <c r="F282" s="8"/>
      <c r="G282" s="2"/>
      <c r="H282" s="425">
        <f>H284</f>
        <v>121.3</v>
      </c>
      <c r="I282" s="424">
        <f>I283</f>
        <v>121.30000000000001</v>
      </c>
      <c r="J282" s="424">
        <f>J283</f>
        <v>121.25</v>
      </c>
      <c r="K282" s="467">
        <f t="shared" si="43"/>
        <v>99.958779884583677</v>
      </c>
      <c r="Q282" s="332"/>
      <c r="R282" s="333"/>
    </row>
    <row r="283" spans="2:18" ht="57" x14ac:dyDescent="0.35">
      <c r="B283" s="481" t="s">
        <v>498</v>
      </c>
      <c r="C283" s="8" t="s">
        <v>22</v>
      </c>
      <c r="D283" s="2" t="s">
        <v>4</v>
      </c>
      <c r="E283" s="2" t="s">
        <v>5</v>
      </c>
      <c r="F283" s="73" t="s">
        <v>222</v>
      </c>
      <c r="G283" s="2"/>
      <c r="H283" s="425">
        <f>H284</f>
        <v>121.3</v>
      </c>
      <c r="I283" s="424">
        <f>I284</f>
        <v>121.30000000000001</v>
      </c>
      <c r="J283" s="424">
        <f>J284</f>
        <v>121.25</v>
      </c>
      <c r="K283" s="467">
        <f t="shared" si="43"/>
        <v>99.958779884583677</v>
      </c>
      <c r="Q283" s="332"/>
      <c r="R283" s="333"/>
    </row>
    <row r="284" spans="2:18" ht="45" customHeight="1" x14ac:dyDescent="0.35">
      <c r="B284" s="106" t="s">
        <v>330</v>
      </c>
      <c r="C284" s="8" t="s">
        <v>22</v>
      </c>
      <c r="D284" s="2" t="s">
        <v>4</v>
      </c>
      <c r="E284" s="2" t="s">
        <v>5</v>
      </c>
      <c r="F284" s="73" t="s">
        <v>329</v>
      </c>
      <c r="G284" s="80"/>
      <c r="H284" s="425">
        <f t="shared" ref="H284:J286" si="44">H285</f>
        <v>121.3</v>
      </c>
      <c r="I284" s="424">
        <f t="shared" si="44"/>
        <v>121.30000000000001</v>
      </c>
      <c r="J284" s="424">
        <f t="shared" si="44"/>
        <v>121.25</v>
      </c>
      <c r="K284" s="467">
        <f t="shared" si="43"/>
        <v>99.958779884583677</v>
      </c>
      <c r="Q284" s="332"/>
      <c r="R284" s="333"/>
    </row>
    <row r="285" spans="2:18" ht="64.5" customHeight="1" x14ac:dyDescent="0.35">
      <c r="B285" s="106" t="s">
        <v>289</v>
      </c>
      <c r="C285" s="8" t="s">
        <v>22</v>
      </c>
      <c r="D285" s="2" t="s">
        <v>4</v>
      </c>
      <c r="E285" s="2" t="s">
        <v>5</v>
      </c>
      <c r="F285" s="30" t="s">
        <v>331</v>
      </c>
      <c r="G285" s="193"/>
      <c r="H285" s="425">
        <f t="shared" si="44"/>
        <v>121.3</v>
      </c>
      <c r="I285" s="424">
        <f t="shared" si="44"/>
        <v>121.30000000000001</v>
      </c>
      <c r="J285" s="424">
        <f t="shared" si="44"/>
        <v>121.25</v>
      </c>
      <c r="K285" s="467">
        <f t="shared" si="43"/>
        <v>99.958779884583677</v>
      </c>
      <c r="Q285" s="332"/>
      <c r="R285" s="333"/>
    </row>
    <row r="286" spans="2:18" ht="65.25" customHeight="1" x14ac:dyDescent="0.35">
      <c r="B286" s="106" t="s">
        <v>421</v>
      </c>
      <c r="C286" s="8" t="s">
        <v>22</v>
      </c>
      <c r="D286" s="2" t="s">
        <v>4</v>
      </c>
      <c r="E286" s="2" t="s">
        <v>5</v>
      </c>
      <c r="F286" s="73" t="s">
        <v>332</v>
      </c>
      <c r="G286" s="80"/>
      <c r="H286" s="425">
        <f t="shared" si="44"/>
        <v>121.3</v>
      </c>
      <c r="I286" s="424">
        <f t="shared" si="44"/>
        <v>121.30000000000001</v>
      </c>
      <c r="J286" s="424">
        <f t="shared" si="44"/>
        <v>121.25</v>
      </c>
      <c r="K286" s="467">
        <f t="shared" si="43"/>
        <v>99.958779884583677</v>
      </c>
      <c r="Q286" s="332"/>
      <c r="R286" s="333"/>
    </row>
    <row r="287" spans="2:18" ht="62.25" customHeight="1" x14ac:dyDescent="0.35">
      <c r="B287" s="74" t="s">
        <v>106</v>
      </c>
      <c r="C287" s="8" t="s">
        <v>22</v>
      </c>
      <c r="D287" s="2" t="s">
        <v>4</v>
      </c>
      <c r="E287" s="2" t="s">
        <v>5</v>
      </c>
      <c r="F287" s="73" t="s">
        <v>332</v>
      </c>
      <c r="G287" s="80" t="s">
        <v>84</v>
      </c>
      <c r="H287" s="425">
        <v>121.3</v>
      </c>
      <c r="I287" s="424">
        <f>300-178.7</f>
        <v>121.30000000000001</v>
      </c>
      <c r="J287" s="424">
        <v>121.25</v>
      </c>
      <c r="K287" s="467">
        <f t="shared" si="43"/>
        <v>99.958779884583677</v>
      </c>
      <c r="Q287" s="332"/>
      <c r="R287" s="333"/>
    </row>
    <row r="288" spans="2:18" ht="29.25" customHeight="1" x14ac:dyDescent="0.3">
      <c r="B288" s="106" t="s">
        <v>0</v>
      </c>
      <c r="C288" s="73" t="s">
        <v>22</v>
      </c>
      <c r="D288" s="80" t="s">
        <v>7</v>
      </c>
      <c r="E288" s="80"/>
      <c r="F288" s="73"/>
      <c r="G288" s="80"/>
      <c r="H288" s="302">
        <f>H294+H289</f>
        <v>399.2</v>
      </c>
      <c r="I288" s="302">
        <f>I294+I289</f>
        <v>399.2</v>
      </c>
      <c r="J288" s="302">
        <f>J294+J289</f>
        <v>399.2</v>
      </c>
      <c r="K288" s="467">
        <f t="shared" si="43"/>
        <v>100</v>
      </c>
    </row>
    <row r="289" spans="2:11" ht="45.75" customHeight="1" x14ac:dyDescent="0.3">
      <c r="B289" s="106" t="s">
        <v>53</v>
      </c>
      <c r="C289" s="73" t="s">
        <v>22</v>
      </c>
      <c r="D289" s="80" t="s">
        <v>7</v>
      </c>
      <c r="E289" s="80" t="s">
        <v>5</v>
      </c>
      <c r="F289" s="73"/>
      <c r="G289" s="80"/>
      <c r="H289" s="302">
        <f>H290</f>
        <v>349.2</v>
      </c>
      <c r="I289" s="302">
        <f>I290</f>
        <v>349.2</v>
      </c>
      <c r="J289" s="302">
        <f>J290</f>
        <v>349.2</v>
      </c>
      <c r="K289" s="467">
        <f t="shared" si="43"/>
        <v>100</v>
      </c>
    </row>
    <row r="290" spans="2:11" ht="69.75" customHeight="1" x14ac:dyDescent="0.3">
      <c r="B290" s="106" t="s">
        <v>465</v>
      </c>
      <c r="C290" s="73" t="s">
        <v>22</v>
      </c>
      <c r="D290" s="73" t="s">
        <v>7</v>
      </c>
      <c r="E290" s="73" t="s">
        <v>5</v>
      </c>
      <c r="F290" s="73" t="s">
        <v>184</v>
      </c>
      <c r="G290" s="107"/>
      <c r="H290" s="302">
        <f>H292</f>
        <v>349.2</v>
      </c>
      <c r="I290" s="302">
        <f>I292</f>
        <v>349.2</v>
      </c>
      <c r="J290" s="302">
        <f>J292</f>
        <v>349.2</v>
      </c>
      <c r="K290" s="467">
        <f t="shared" si="43"/>
        <v>100</v>
      </c>
    </row>
    <row r="291" spans="2:11" ht="29.25" customHeight="1" x14ac:dyDescent="0.3">
      <c r="B291" s="106" t="s">
        <v>309</v>
      </c>
      <c r="C291" s="73" t="s">
        <v>22</v>
      </c>
      <c r="D291" s="73" t="s">
        <v>7</v>
      </c>
      <c r="E291" s="73" t="s">
        <v>5</v>
      </c>
      <c r="F291" s="73" t="s">
        <v>308</v>
      </c>
      <c r="G291" s="107"/>
      <c r="H291" s="302">
        <f t="shared" ref="H291:J292" si="45">H292</f>
        <v>349.2</v>
      </c>
      <c r="I291" s="302">
        <f t="shared" si="45"/>
        <v>349.2</v>
      </c>
      <c r="J291" s="302">
        <f t="shared" si="45"/>
        <v>349.2</v>
      </c>
      <c r="K291" s="467">
        <f t="shared" si="43"/>
        <v>100</v>
      </c>
    </row>
    <row r="292" spans="2:11" ht="61.5" customHeight="1" x14ac:dyDescent="0.3">
      <c r="B292" s="106" t="s">
        <v>383</v>
      </c>
      <c r="C292" s="73" t="s">
        <v>22</v>
      </c>
      <c r="D292" s="73" t="s">
        <v>7</v>
      </c>
      <c r="E292" s="73" t="s">
        <v>5</v>
      </c>
      <c r="F292" s="73" t="s">
        <v>392</v>
      </c>
      <c r="G292" s="107"/>
      <c r="H292" s="302">
        <f t="shared" si="45"/>
        <v>349.2</v>
      </c>
      <c r="I292" s="302">
        <f t="shared" si="45"/>
        <v>349.2</v>
      </c>
      <c r="J292" s="302">
        <f t="shared" si="45"/>
        <v>349.2</v>
      </c>
      <c r="K292" s="467">
        <f t="shared" si="43"/>
        <v>100</v>
      </c>
    </row>
    <row r="293" spans="2:11" ht="65.25" customHeight="1" x14ac:dyDescent="0.3">
      <c r="B293" s="106" t="s">
        <v>106</v>
      </c>
      <c r="C293" s="73" t="s">
        <v>22</v>
      </c>
      <c r="D293" s="73" t="s">
        <v>7</v>
      </c>
      <c r="E293" s="73" t="s">
        <v>5</v>
      </c>
      <c r="F293" s="73" t="s">
        <v>392</v>
      </c>
      <c r="G293" s="107" t="s">
        <v>84</v>
      </c>
      <c r="H293" s="302">
        <v>349.2</v>
      </c>
      <c r="I293" s="302">
        <f>400.8-4.4-27.8+34.2-53.6</f>
        <v>349.2</v>
      </c>
      <c r="J293" s="302">
        <v>349.2</v>
      </c>
      <c r="K293" s="467">
        <f t="shared" si="43"/>
        <v>100</v>
      </c>
    </row>
    <row r="294" spans="2:11" ht="34.5" customHeight="1" x14ac:dyDescent="0.3">
      <c r="B294" s="186" t="s">
        <v>17</v>
      </c>
      <c r="C294" s="73" t="s">
        <v>22</v>
      </c>
      <c r="D294" s="403" t="s">
        <v>7</v>
      </c>
      <c r="E294" s="80" t="s">
        <v>11</v>
      </c>
      <c r="F294" s="73"/>
      <c r="G294" s="403"/>
      <c r="H294" s="302" t="str">
        <f>H295</f>
        <v>50</v>
      </c>
      <c r="I294" s="302">
        <f>I295</f>
        <v>50</v>
      </c>
      <c r="J294" s="302">
        <f>J295</f>
        <v>50</v>
      </c>
      <c r="K294" s="467">
        <f t="shared" si="43"/>
        <v>100</v>
      </c>
    </row>
    <row r="295" spans="2:11" ht="60" customHeight="1" x14ac:dyDescent="0.3">
      <c r="B295" s="402" t="s">
        <v>499</v>
      </c>
      <c r="C295" s="73" t="s">
        <v>22</v>
      </c>
      <c r="D295" s="403" t="s">
        <v>7</v>
      </c>
      <c r="E295" s="80" t="s">
        <v>11</v>
      </c>
      <c r="F295" s="73" t="s">
        <v>221</v>
      </c>
      <c r="G295" s="403"/>
      <c r="H295" s="302" t="str">
        <f t="shared" ref="H295:J297" si="46">H296</f>
        <v>50</v>
      </c>
      <c r="I295" s="302">
        <f t="shared" si="46"/>
        <v>50</v>
      </c>
      <c r="J295" s="302">
        <f t="shared" si="46"/>
        <v>50</v>
      </c>
      <c r="K295" s="467">
        <f t="shared" si="43"/>
        <v>100</v>
      </c>
    </row>
    <row r="296" spans="2:11" ht="84" customHeight="1" x14ac:dyDescent="0.3">
      <c r="B296" s="120" t="s">
        <v>121</v>
      </c>
      <c r="C296" s="73" t="s">
        <v>22</v>
      </c>
      <c r="D296" s="403" t="s">
        <v>7</v>
      </c>
      <c r="E296" s="80" t="s">
        <v>11</v>
      </c>
      <c r="F296" s="73" t="s">
        <v>232</v>
      </c>
      <c r="G296" s="403"/>
      <c r="H296" s="302" t="str">
        <f t="shared" si="46"/>
        <v>50</v>
      </c>
      <c r="I296" s="302">
        <f t="shared" si="46"/>
        <v>50</v>
      </c>
      <c r="J296" s="302">
        <f t="shared" si="46"/>
        <v>50</v>
      </c>
      <c r="K296" s="467">
        <f t="shared" si="43"/>
        <v>100</v>
      </c>
    </row>
    <row r="297" spans="2:11" ht="81.75" customHeight="1" x14ac:dyDescent="0.3">
      <c r="B297" s="120" t="s">
        <v>145</v>
      </c>
      <c r="C297" s="73" t="s">
        <v>22</v>
      </c>
      <c r="D297" s="403" t="s">
        <v>7</v>
      </c>
      <c r="E297" s="80" t="s">
        <v>11</v>
      </c>
      <c r="F297" s="73" t="s">
        <v>233</v>
      </c>
      <c r="G297" s="403"/>
      <c r="H297" s="302" t="str">
        <f t="shared" si="46"/>
        <v>50</v>
      </c>
      <c r="I297" s="302">
        <f t="shared" si="46"/>
        <v>50</v>
      </c>
      <c r="J297" s="302">
        <f t="shared" si="46"/>
        <v>50</v>
      </c>
      <c r="K297" s="467">
        <f t="shared" si="43"/>
        <v>100</v>
      </c>
    </row>
    <row r="298" spans="2:11" ht="68.25" customHeight="1" x14ac:dyDescent="0.3">
      <c r="B298" s="106" t="s">
        <v>106</v>
      </c>
      <c r="C298" s="73" t="s">
        <v>22</v>
      </c>
      <c r="D298" s="80" t="s">
        <v>7</v>
      </c>
      <c r="E298" s="80" t="s">
        <v>11</v>
      </c>
      <c r="F298" s="73" t="s">
        <v>233</v>
      </c>
      <c r="G298" s="80" t="s">
        <v>84</v>
      </c>
      <c r="H298" s="80" t="s">
        <v>736</v>
      </c>
      <c r="I298" s="302">
        <v>50</v>
      </c>
      <c r="J298" s="302">
        <v>50</v>
      </c>
      <c r="K298" s="467">
        <f t="shared" si="43"/>
        <v>100</v>
      </c>
    </row>
    <row r="299" spans="2:11" ht="18.75" x14ac:dyDescent="0.3">
      <c r="B299" s="91" t="s">
        <v>625</v>
      </c>
      <c r="C299" s="8" t="s">
        <v>22</v>
      </c>
      <c r="D299" s="30" t="s">
        <v>11</v>
      </c>
      <c r="E299" s="2"/>
      <c r="F299" s="8"/>
      <c r="G299" s="2"/>
      <c r="H299" s="302">
        <f t="shared" ref="H299:J303" si="47">H300</f>
        <v>1864.7</v>
      </c>
      <c r="I299" s="302">
        <f t="shared" si="47"/>
        <v>1864.6999999999998</v>
      </c>
      <c r="J299" s="302">
        <f t="shared" si="47"/>
        <v>1864.625</v>
      </c>
      <c r="K299" s="467">
        <f t="shared" si="43"/>
        <v>99.995977905293088</v>
      </c>
    </row>
    <row r="300" spans="2:11" ht="18.75" x14ac:dyDescent="0.3">
      <c r="B300" s="297" t="s">
        <v>671</v>
      </c>
      <c r="C300" s="8" t="s">
        <v>22</v>
      </c>
      <c r="D300" s="2" t="s">
        <v>11</v>
      </c>
      <c r="E300" s="2" t="s">
        <v>3</v>
      </c>
      <c r="F300" s="8"/>
      <c r="G300" s="2"/>
      <c r="H300" s="302">
        <f t="shared" si="47"/>
        <v>1864.7</v>
      </c>
      <c r="I300" s="302">
        <f t="shared" si="47"/>
        <v>1864.6999999999998</v>
      </c>
      <c r="J300" s="302">
        <f t="shared" si="47"/>
        <v>1864.625</v>
      </c>
      <c r="K300" s="467">
        <f t="shared" si="43"/>
        <v>99.995977905293088</v>
      </c>
    </row>
    <row r="301" spans="2:11" ht="56.25" x14ac:dyDescent="0.3">
      <c r="B301" s="459" t="s">
        <v>672</v>
      </c>
      <c r="C301" s="8" t="s">
        <v>22</v>
      </c>
      <c r="D301" s="459" t="s">
        <v>11</v>
      </c>
      <c r="E301" s="297" t="s">
        <v>3</v>
      </c>
      <c r="F301" s="473">
        <v>6000000000</v>
      </c>
      <c r="G301" s="2"/>
      <c r="H301" s="302">
        <f t="shared" si="47"/>
        <v>1864.7</v>
      </c>
      <c r="I301" s="302">
        <f t="shared" si="47"/>
        <v>1864.6999999999998</v>
      </c>
      <c r="J301" s="302">
        <f t="shared" si="47"/>
        <v>1864.625</v>
      </c>
      <c r="K301" s="467">
        <f t="shared" si="43"/>
        <v>99.995977905293088</v>
      </c>
    </row>
    <row r="302" spans="2:11" ht="37.5" x14ac:dyDescent="0.3">
      <c r="B302" s="459" t="s">
        <v>538</v>
      </c>
      <c r="C302" s="8" t="s">
        <v>22</v>
      </c>
      <c r="D302" s="459" t="s">
        <v>11</v>
      </c>
      <c r="E302" s="297" t="s">
        <v>3</v>
      </c>
      <c r="F302" s="473">
        <v>6000100000</v>
      </c>
      <c r="G302" s="2"/>
      <c r="H302" s="302">
        <f t="shared" si="47"/>
        <v>1864.7</v>
      </c>
      <c r="I302" s="302">
        <f t="shared" si="47"/>
        <v>1864.6999999999998</v>
      </c>
      <c r="J302" s="302">
        <f t="shared" si="47"/>
        <v>1864.625</v>
      </c>
      <c r="K302" s="467">
        <f t="shared" si="43"/>
        <v>99.995977905293088</v>
      </c>
    </row>
    <row r="303" spans="2:11" ht="37.5" x14ac:dyDescent="0.3">
      <c r="B303" s="459" t="s">
        <v>414</v>
      </c>
      <c r="C303" s="8" t="s">
        <v>22</v>
      </c>
      <c r="D303" s="459" t="s">
        <v>11</v>
      </c>
      <c r="E303" s="297" t="s">
        <v>3</v>
      </c>
      <c r="F303" s="473">
        <v>6000110520</v>
      </c>
      <c r="G303" s="2"/>
      <c r="H303" s="302">
        <f t="shared" si="47"/>
        <v>1864.7</v>
      </c>
      <c r="I303" s="302">
        <f t="shared" si="47"/>
        <v>1864.6999999999998</v>
      </c>
      <c r="J303" s="302">
        <f t="shared" si="47"/>
        <v>1864.625</v>
      </c>
      <c r="K303" s="467">
        <f t="shared" si="43"/>
        <v>99.995977905293088</v>
      </c>
    </row>
    <row r="304" spans="2:11" ht="56.25" x14ac:dyDescent="0.3">
      <c r="B304" s="459" t="s">
        <v>106</v>
      </c>
      <c r="C304" s="8" t="s">
        <v>22</v>
      </c>
      <c r="D304" s="459" t="s">
        <v>11</v>
      </c>
      <c r="E304" s="297" t="s">
        <v>3</v>
      </c>
      <c r="F304" s="473">
        <v>6000110520</v>
      </c>
      <c r="G304" s="2" t="s">
        <v>84</v>
      </c>
      <c r="H304" s="302">
        <v>1864.7</v>
      </c>
      <c r="I304" s="302">
        <f>1876.6-11.9</f>
        <v>1864.6999999999998</v>
      </c>
      <c r="J304" s="302">
        <v>1864.625</v>
      </c>
      <c r="K304" s="467">
        <f t="shared" si="43"/>
        <v>99.995977905293088</v>
      </c>
    </row>
    <row r="305" spans="2:11" ht="30.75" customHeight="1" x14ac:dyDescent="0.3">
      <c r="B305" s="15" t="s">
        <v>28</v>
      </c>
      <c r="C305" s="6" t="s">
        <v>22</v>
      </c>
      <c r="D305" s="7" t="s">
        <v>23</v>
      </c>
      <c r="E305" s="7"/>
      <c r="F305" s="8"/>
      <c r="G305" s="7"/>
      <c r="H305" s="69">
        <f>H306+H311+H326+H336</f>
        <v>245921.59999999998</v>
      </c>
      <c r="I305" s="69">
        <f>I306+I311+I326+I336</f>
        <v>245921.59999999998</v>
      </c>
      <c r="J305" s="69">
        <f>J306+J311+J326+J336</f>
        <v>245721.26410999999</v>
      </c>
      <c r="K305" s="467">
        <f t="shared" si="43"/>
        <v>99.918536684048902</v>
      </c>
    </row>
    <row r="306" spans="2:11" ht="24.75" customHeight="1" x14ac:dyDescent="0.3">
      <c r="B306" s="111" t="s">
        <v>29</v>
      </c>
      <c r="C306" s="8" t="s">
        <v>22</v>
      </c>
      <c r="D306" s="2" t="s">
        <v>23</v>
      </c>
      <c r="E306" s="2" t="s">
        <v>3</v>
      </c>
      <c r="F306" s="8"/>
      <c r="G306" s="2"/>
      <c r="H306" s="302">
        <f t="shared" ref="H306:J309" si="48">H307</f>
        <v>9437.5</v>
      </c>
      <c r="I306" s="300">
        <f t="shared" si="48"/>
        <v>9437.5</v>
      </c>
      <c r="J306" s="300">
        <f t="shared" si="48"/>
        <v>9437.4402800000007</v>
      </c>
      <c r="K306" s="467">
        <f t="shared" si="43"/>
        <v>99.999367205298014</v>
      </c>
    </row>
    <row r="307" spans="2:11" ht="61.5" customHeight="1" x14ac:dyDescent="0.3">
      <c r="B307" s="137" t="s">
        <v>500</v>
      </c>
      <c r="C307" s="8" t="s">
        <v>22</v>
      </c>
      <c r="D307" s="9" t="s">
        <v>23</v>
      </c>
      <c r="E307" s="9" t="s">
        <v>3</v>
      </c>
      <c r="F307" s="8" t="s">
        <v>224</v>
      </c>
      <c r="G307" s="2"/>
      <c r="H307" s="302">
        <f t="shared" si="48"/>
        <v>9437.5</v>
      </c>
      <c r="I307" s="300">
        <f t="shared" si="48"/>
        <v>9437.5</v>
      </c>
      <c r="J307" s="300">
        <f t="shared" si="48"/>
        <v>9437.4402800000007</v>
      </c>
      <c r="K307" s="467">
        <f t="shared" si="43"/>
        <v>99.999367205298014</v>
      </c>
    </row>
    <row r="308" spans="2:11" ht="81" customHeight="1" x14ac:dyDescent="0.3">
      <c r="B308" s="184" t="s">
        <v>265</v>
      </c>
      <c r="C308" s="8" t="s">
        <v>22</v>
      </c>
      <c r="D308" s="9" t="s">
        <v>23</v>
      </c>
      <c r="E308" s="9" t="s">
        <v>3</v>
      </c>
      <c r="F308" s="8" t="s">
        <v>235</v>
      </c>
      <c r="G308" s="9"/>
      <c r="H308" s="302">
        <f t="shared" si="48"/>
        <v>9437.5</v>
      </c>
      <c r="I308" s="300">
        <f t="shared" si="48"/>
        <v>9437.5</v>
      </c>
      <c r="J308" s="300">
        <f t="shared" si="48"/>
        <v>9437.4402800000007</v>
      </c>
      <c r="K308" s="467">
        <f t="shared" si="43"/>
        <v>99.999367205298014</v>
      </c>
    </row>
    <row r="309" spans="2:11" ht="77.25" customHeight="1" x14ac:dyDescent="0.3">
      <c r="B309" s="215" t="s">
        <v>266</v>
      </c>
      <c r="C309" s="8" t="s">
        <v>22</v>
      </c>
      <c r="D309" s="9" t="s">
        <v>23</v>
      </c>
      <c r="E309" s="9" t="s">
        <v>3</v>
      </c>
      <c r="F309" s="8" t="s">
        <v>557</v>
      </c>
      <c r="G309" s="9"/>
      <c r="H309" s="302">
        <f t="shared" si="48"/>
        <v>9437.5</v>
      </c>
      <c r="I309" s="300">
        <f t="shared" si="48"/>
        <v>9437.5</v>
      </c>
      <c r="J309" s="300">
        <f t="shared" si="48"/>
        <v>9437.4402800000007</v>
      </c>
      <c r="K309" s="467">
        <f t="shared" si="43"/>
        <v>99.999367205298014</v>
      </c>
    </row>
    <row r="310" spans="2:11" ht="46.5" customHeight="1" x14ac:dyDescent="0.3">
      <c r="B310" s="118" t="s">
        <v>113</v>
      </c>
      <c r="C310" s="8" t="s">
        <v>22</v>
      </c>
      <c r="D310" s="2" t="s">
        <v>23</v>
      </c>
      <c r="E310" s="2" t="s">
        <v>3</v>
      </c>
      <c r="F310" s="8" t="s">
        <v>557</v>
      </c>
      <c r="G310" s="2" t="s">
        <v>112</v>
      </c>
      <c r="H310" s="302">
        <v>9437.5</v>
      </c>
      <c r="I310" s="300">
        <f>9528.8-91.9+0.6</f>
        <v>9437.5</v>
      </c>
      <c r="J310" s="300">
        <v>9437.4402800000007</v>
      </c>
      <c r="K310" s="467">
        <f t="shared" si="43"/>
        <v>99.999367205298014</v>
      </c>
    </row>
    <row r="311" spans="2:11" ht="29.25" customHeight="1" x14ac:dyDescent="0.3">
      <c r="B311" s="120" t="s">
        <v>30</v>
      </c>
      <c r="C311" s="73" t="s">
        <v>22</v>
      </c>
      <c r="D311" s="80" t="s">
        <v>23</v>
      </c>
      <c r="E311" s="80" t="s">
        <v>8</v>
      </c>
      <c r="F311" s="73"/>
      <c r="G311" s="80"/>
      <c r="H311" s="302">
        <f>H320+H316+H312</f>
        <v>74626.8</v>
      </c>
      <c r="I311" s="302">
        <f>I320+I316+I312</f>
        <v>74626.8</v>
      </c>
      <c r="J311" s="302">
        <f>J320+J316+J312</f>
        <v>74426.66449000001</v>
      </c>
      <c r="K311" s="467">
        <f t="shared" si="43"/>
        <v>99.731818180600001</v>
      </c>
    </row>
    <row r="312" spans="2:11" ht="56.25" x14ac:dyDescent="0.3">
      <c r="B312" s="455" t="s">
        <v>481</v>
      </c>
      <c r="C312" s="8" t="s">
        <v>22</v>
      </c>
      <c r="D312" s="2" t="s">
        <v>23</v>
      </c>
      <c r="E312" s="2" t="s">
        <v>8</v>
      </c>
      <c r="F312" s="8" t="s">
        <v>191</v>
      </c>
      <c r="G312" s="30"/>
      <c r="H312" s="302">
        <f t="shared" ref="H312:J314" si="49">H313</f>
        <v>1017.3</v>
      </c>
      <c r="I312" s="302">
        <f t="shared" si="49"/>
        <v>1017.2999999999997</v>
      </c>
      <c r="J312" s="302">
        <f t="shared" si="49"/>
        <v>1017.2641599999999</v>
      </c>
      <c r="K312" s="467">
        <f t="shared" si="43"/>
        <v>99.996476948786025</v>
      </c>
    </row>
    <row r="313" spans="2:11" ht="93.75" x14ac:dyDescent="0.3">
      <c r="B313" s="454" t="s">
        <v>567</v>
      </c>
      <c r="C313" s="8" t="s">
        <v>22</v>
      </c>
      <c r="D313" s="2" t="s">
        <v>23</v>
      </c>
      <c r="E313" s="2" t="s">
        <v>8</v>
      </c>
      <c r="F313" s="8" t="s">
        <v>198</v>
      </c>
      <c r="G313" s="30"/>
      <c r="H313" s="302">
        <f t="shared" si="49"/>
        <v>1017.3</v>
      </c>
      <c r="I313" s="302">
        <f t="shared" si="49"/>
        <v>1017.2999999999997</v>
      </c>
      <c r="J313" s="302">
        <f t="shared" si="49"/>
        <v>1017.2641599999999</v>
      </c>
      <c r="K313" s="467">
        <f t="shared" si="43"/>
        <v>99.996476948786025</v>
      </c>
    </row>
    <row r="314" spans="2:11" ht="93.75" x14ac:dyDescent="0.3">
      <c r="B314" s="454" t="s">
        <v>635</v>
      </c>
      <c r="C314" s="8" t="s">
        <v>22</v>
      </c>
      <c r="D314" s="2" t="s">
        <v>23</v>
      </c>
      <c r="E314" s="2" t="s">
        <v>8</v>
      </c>
      <c r="F314" s="8" t="s">
        <v>636</v>
      </c>
      <c r="G314" s="30"/>
      <c r="H314" s="302">
        <f t="shared" si="49"/>
        <v>1017.3</v>
      </c>
      <c r="I314" s="302">
        <f t="shared" si="49"/>
        <v>1017.2999999999997</v>
      </c>
      <c r="J314" s="302">
        <f t="shared" si="49"/>
        <v>1017.2641599999999</v>
      </c>
      <c r="K314" s="467">
        <f t="shared" si="43"/>
        <v>99.996476948786025</v>
      </c>
    </row>
    <row r="315" spans="2:11" ht="45.75" customHeight="1" x14ac:dyDescent="0.3">
      <c r="B315" s="297" t="s">
        <v>298</v>
      </c>
      <c r="C315" s="8" t="s">
        <v>22</v>
      </c>
      <c r="D315" s="2" t="s">
        <v>23</v>
      </c>
      <c r="E315" s="2" t="s">
        <v>8</v>
      </c>
      <c r="F315" s="8" t="s">
        <v>636</v>
      </c>
      <c r="G315" s="30" t="s">
        <v>297</v>
      </c>
      <c r="H315" s="302">
        <v>1017.3</v>
      </c>
      <c r="I315" s="302">
        <f>2067.2-537.7-512.2</f>
        <v>1017.2999999999997</v>
      </c>
      <c r="J315" s="302">
        <v>1017.2641599999999</v>
      </c>
      <c r="K315" s="467">
        <f t="shared" si="43"/>
        <v>99.996476948786025</v>
      </c>
    </row>
    <row r="316" spans="2:11" ht="60" customHeight="1" x14ac:dyDescent="0.3">
      <c r="B316" s="116" t="s">
        <v>502</v>
      </c>
      <c r="C316" s="8" t="s">
        <v>22</v>
      </c>
      <c r="D316" s="9" t="s">
        <v>23</v>
      </c>
      <c r="E316" s="9" t="s">
        <v>8</v>
      </c>
      <c r="F316" s="8" t="s">
        <v>413</v>
      </c>
      <c r="G316" s="2"/>
      <c r="H316" s="300">
        <f t="shared" ref="H316:J318" si="50">H317</f>
        <v>910</v>
      </c>
      <c r="I316" s="300">
        <f t="shared" si="50"/>
        <v>910</v>
      </c>
      <c r="J316" s="300">
        <f t="shared" si="50"/>
        <v>910</v>
      </c>
      <c r="K316" s="467">
        <f t="shared" si="43"/>
        <v>100</v>
      </c>
    </row>
    <row r="317" spans="2:11" ht="60" customHeight="1" x14ac:dyDescent="0.3">
      <c r="B317" s="91" t="s">
        <v>538</v>
      </c>
      <c r="C317" s="8" t="s">
        <v>22</v>
      </c>
      <c r="D317" s="2" t="s">
        <v>23</v>
      </c>
      <c r="E317" s="2" t="s">
        <v>8</v>
      </c>
      <c r="F317" s="33" t="s">
        <v>562</v>
      </c>
      <c r="G317" s="2"/>
      <c r="H317" s="300">
        <f t="shared" si="50"/>
        <v>910</v>
      </c>
      <c r="I317" s="300">
        <f t="shared" si="50"/>
        <v>910</v>
      </c>
      <c r="J317" s="300">
        <f t="shared" si="50"/>
        <v>910</v>
      </c>
      <c r="K317" s="467">
        <f t="shared" si="43"/>
        <v>100</v>
      </c>
    </row>
    <row r="318" spans="2:11" ht="60" customHeight="1" x14ac:dyDescent="0.3">
      <c r="B318" s="297" t="s">
        <v>414</v>
      </c>
      <c r="C318" s="8" t="s">
        <v>22</v>
      </c>
      <c r="D318" s="2" t="s">
        <v>23</v>
      </c>
      <c r="E318" s="2" t="s">
        <v>8</v>
      </c>
      <c r="F318" s="33" t="s">
        <v>563</v>
      </c>
      <c r="G318" s="2"/>
      <c r="H318" s="300">
        <f t="shared" si="50"/>
        <v>910</v>
      </c>
      <c r="I318" s="300">
        <f t="shared" si="50"/>
        <v>910</v>
      </c>
      <c r="J318" s="300">
        <f t="shared" si="50"/>
        <v>910</v>
      </c>
      <c r="K318" s="467">
        <f t="shared" si="43"/>
        <v>100</v>
      </c>
    </row>
    <row r="319" spans="2:11" ht="45.75" customHeight="1" x14ac:dyDescent="0.3">
      <c r="B319" s="297" t="s">
        <v>298</v>
      </c>
      <c r="C319" s="8" t="s">
        <v>22</v>
      </c>
      <c r="D319" s="2" t="s">
        <v>23</v>
      </c>
      <c r="E319" s="2" t="s">
        <v>8</v>
      </c>
      <c r="F319" s="33" t="s">
        <v>563</v>
      </c>
      <c r="G319" s="2" t="s">
        <v>297</v>
      </c>
      <c r="H319" s="300">
        <v>910</v>
      </c>
      <c r="I319" s="300">
        <f>3200-2110-180</f>
        <v>910</v>
      </c>
      <c r="J319" s="300">
        <v>910</v>
      </c>
      <c r="K319" s="467">
        <f t="shared" si="43"/>
        <v>100</v>
      </c>
    </row>
    <row r="320" spans="2:11" ht="61.5" customHeight="1" x14ac:dyDescent="0.3">
      <c r="B320" s="243" t="s">
        <v>503</v>
      </c>
      <c r="C320" s="8" t="s">
        <v>22</v>
      </c>
      <c r="D320" s="50" t="s">
        <v>23</v>
      </c>
      <c r="E320" s="50" t="s">
        <v>8</v>
      </c>
      <c r="F320" s="8" t="s">
        <v>224</v>
      </c>
      <c r="G320" s="50"/>
      <c r="H320" s="300">
        <f t="shared" ref="H320:J321" si="51">H321</f>
        <v>72699.5</v>
      </c>
      <c r="I320" s="300">
        <f t="shared" si="51"/>
        <v>72699.5</v>
      </c>
      <c r="J320" s="300">
        <f t="shared" si="51"/>
        <v>72499.400330000004</v>
      </c>
      <c r="K320" s="467">
        <f t="shared" si="43"/>
        <v>99.724757845652306</v>
      </c>
    </row>
    <row r="321" spans="2:17" ht="75" customHeight="1" x14ac:dyDescent="0.3">
      <c r="B321" s="242" t="s">
        <v>265</v>
      </c>
      <c r="C321" s="8" t="s">
        <v>22</v>
      </c>
      <c r="D321" s="50" t="s">
        <v>23</v>
      </c>
      <c r="E321" s="50" t="s">
        <v>8</v>
      </c>
      <c r="F321" s="8" t="s">
        <v>235</v>
      </c>
      <c r="G321" s="50"/>
      <c r="H321" s="300">
        <f t="shared" si="51"/>
        <v>72699.5</v>
      </c>
      <c r="I321" s="300">
        <f t="shared" si="51"/>
        <v>72699.5</v>
      </c>
      <c r="J321" s="300">
        <f t="shared" si="51"/>
        <v>72499.400330000004</v>
      </c>
      <c r="K321" s="467">
        <f t="shared" si="43"/>
        <v>99.724757845652306</v>
      </c>
    </row>
    <row r="322" spans="2:17" ht="85.5" customHeight="1" x14ac:dyDescent="0.3">
      <c r="B322" s="242" t="s">
        <v>266</v>
      </c>
      <c r="C322" s="8" t="s">
        <v>22</v>
      </c>
      <c r="D322" s="50" t="s">
        <v>23</v>
      </c>
      <c r="E322" s="50" t="s">
        <v>8</v>
      </c>
      <c r="F322" s="8" t="s">
        <v>557</v>
      </c>
      <c r="G322" s="50"/>
      <c r="H322" s="300">
        <f>H323+H324+H325</f>
        <v>72699.5</v>
      </c>
      <c r="I322" s="300">
        <f>I323+I324+I325</f>
        <v>72699.5</v>
      </c>
      <c r="J322" s="300">
        <f>J323+J324+J325</f>
        <v>72499.400330000004</v>
      </c>
      <c r="K322" s="467">
        <f t="shared" si="43"/>
        <v>99.724757845652306</v>
      </c>
    </row>
    <row r="323" spans="2:17" ht="46.5" customHeight="1" x14ac:dyDescent="0.3">
      <c r="B323" s="244" t="s">
        <v>113</v>
      </c>
      <c r="C323" s="8" t="s">
        <v>22</v>
      </c>
      <c r="D323" s="50" t="s">
        <v>23</v>
      </c>
      <c r="E323" s="50" t="s">
        <v>8</v>
      </c>
      <c r="F323" s="8" t="s">
        <v>557</v>
      </c>
      <c r="G323" s="50" t="s">
        <v>112</v>
      </c>
      <c r="H323" s="300">
        <v>51660</v>
      </c>
      <c r="I323" s="300">
        <f>732+800+12800+4600+6000+6000-39-663+3200+14100+3600+530</f>
        <v>51660</v>
      </c>
      <c r="J323" s="300">
        <v>51460</v>
      </c>
      <c r="K323" s="467">
        <f t="shared" si="43"/>
        <v>99.612853271389852</v>
      </c>
    </row>
    <row r="324" spans="2:17" ht="46.5" customHeight="1" x14ac:dyDescent="0.3">
      <c r="B324" s="297" t="s">
        <v>298</v>
      </c>
      <c r="C324" s="8" t="s">
        <v>22</v>
      </c>
      <c r="D324" s="50" t="s">
        <v>23</v>
      </c>
      <c r="E324" s="50" t="s">
        <v>8</v>
      </c>
      <c r="F324" s="8" t="s">
        <v>557</v>
      </c>
      <c r="G324" s="50" t="s">
        <v>297</v>
      </c>
      <c r="H324" s="300">
        <v>20379.5</v>
      </c>
      <c r="I324" s="300">
        <f>21134.4-227.3-527.6</f>
        <v>20379.500000000004</v>
      </c>
      <c r="J324" s="300">
        <v>20379.40033</v>
      </c>
      <c r="K324" s="467">
        <f t="shared" si="43"/>
        <v>99.999510930101309</v>
      </c>
    </row>
    <row r="325" spans="2:17" ht="46.5" customHeight="1" x14ac:dyDescent="0.3">
      <c r="B325" s="297" t="s">
        <v>714</v>
      </c>
      <c r="C325" s="8" t="s">
        <v>22</v>
      </c>
      <c r="D325" s="50" t="s">
        <v>23</v>
      </c>
      <c r="E325" s="50" t="s">
        <v>8</v>
      </c>
      <c r="F325" s="8" t="s">
        <v>557</v>
      </c>
      <c r="G325" s="50" t="s">
        <v>713</v>
      </c>
      <c r="H325" s="300">
        <v>660</v>
      </c>
      <c r="I325" s="300">
        <f>663-3</f>
        <v>660</v>
      </c>
      <c r="J325" s="300">
        <v>660</v>
      </c>
      <c r="K325" s="467">
        <f t="shared" si="43"/>
        <v>100</v>
      </c>
    </row>
    <row r="326" spans="2:17" ht="31.5" customHeight="1" x14ac:dyDescent="0.3">
      <c r="B326" s="282" t="s">
        <v>54</v>
      </c>
      <c r="C326" s="8" t="s">
        <v>22</v>
      </c>
      <c r="D326" s="50" t="s">
        <v>23</v>
      </c>
      <c r="E326" s="50" t="s">
        <v>10</v>
      </c>
      <c r="F326" s="8"/>
      <c r="G326" s="50"/>
      <c r="H326" s="300">
        <f>H327+H331</f>
        <v>133680</v>
      </c>
      <c r="I326" s="300">
        <f>I327+I331</f>
        <v>133680</v>
      </c>
      <c r="J326" s="300">
        <f>J327+J331</f>
        <v>133679.85934</v>
      </c>
      <c r="K326" s="467">
        <f t="shared" si="43"/>
        <v>99.999894778575708</v>
      </c>
    </row>
    <row r="327" spans="2:17" ht="105.75" customHeight="1" x14ac:dyDescent="0.3">
      <c r="B327" s="283" t="s">
        <v>467</v>
      </c>
      <c r="C327" s="8" t="s">
        <v>22</v>
      </c>
      <c r="D327" s="30" t="s">
        <v>23</v>
      </c>
      <c r="E327" s="2" t="s">
        <v>10</v>
      </c>
      <c r="F327" s="73" t="s">
        <v>181</v>
      </c>
      <c r="G327" s="2"/>
      <c r="H327" s="69">
        <f>H328</f>
        <v>118770</v>
      </c>
      <c r="I327" s="69">
        <f>I328</f>
        <v>118770.00000000001</v>
      </c>
      <c r="J327" s="69">
        <f>J328</f>
        <v>118770</v>
      </c>
      <c r="K327" s="467">
        <f t="shared" si="43"/>
        <v>99.999999999999986</v>
      </c>
    </row>
    <row r="328" spans="2:17" ht="104.25" customHeight="1" x14ac:dyDescent="0.3">
      <c r="B328" s="297" t="s">
        <v>565</v>
      </c>
      <c r="C328" s="8" t="s">
        <v>22</v>
      </c>
      <c r="D328" s="2" t="s">
        <v>23</v>
      </c>
      <c r="E328" s="2" t="s">
        <v>10</v>
      </c>
      <c r="F328" s="8" t="s">
        <v>283</v>
      </c>
      <c r="G328" s="2"/>
      <c r="H328" s="69">
        <f>+H329</f>
        <v>118770</v>
      </c>
      <c r="I328" s="69">
        <f>+I329</f>
        <v>118770.00000000001</v>
      </c>
      <c r="J328" s="69">
        <f>+J329</f>
        <v>118770</v>
      </c>
      <c r="K328" s="467">
        <f t="shared" si="43"/>
        <v>99.999999999999986</v>
      </c>
    </row>
    <row r="329" spans="2:17" ht="100.5" customHeight="1" x14ac:dyDescent="0.3">
      <c r="B329" s="153" t="s">
        <v>720</v>
      </c>
      <c r="C329" s="8" t="s">
        <v>22</v>
      </c>
      <c r="D329" s="2" t="s">
        <v>23</v>
      </c>
      <c r="E329" s="2" t="s">
        <v>10</v>
      </c>
      <c r="F329" s="8" t="s">
        <v>634</v>
      </c>
      <c r="G329" s="2"/>
      <c r="H329" s="69">
        <f>H330</f>
        <v>118770</v>
      </c>
      <c r="I329" s="69">
        <f>I330</f>
        <v>118770.00000000001</v>
      </c>
      <c r="J329" s="69">
        <f>J330</f>
        <v>118770</v>
      </c>
      <c r="K329" s="467">
        <f t="shared" si="43"/>
        <v>99.999999999999986</v>
      </c>
    </row>
    <row r="330" spans="2:17" ht="39.75" customHeight="1" x14ac:dyDescent="0.3">
      <c r="B330" s="297" t="s">
        <v>116</v>
      </c>
      <c r="C330" s="8" t="s">
        <v>22</v>
      </c>
      <c r="D330" s="2" t="s">
        <v>23</v>
      </c>
      <c r="E330" s="2" t="s">
        <v>10</v>
      </c>
      <c r="F330" s="8" t="s">
        <v>634</v>
      </c>
      <c r="G330" s="2" t="s">
        <v>115</v>
      </c>
      <c r="H330" s="69">
        <v>118770</v>
      </c>
      <c r="I330" s="69">
        <f>96519.1+22521.1-270.2</f>
        <v>118770.00000000001</v>
      </c>
      <c r="J330" s="69">
        <v>118770</v>
      </c>
      <c r="K330" s="467">
        <f t="shared" si="43"/>
        <v>99.999999999999986</v>
      </c>
    </row>
    <row r="331" spans="2:17" ht="63.75" customHeight="1" x14ac:dyDescent="0.3">
      <c r="B331" s="297" t="s">
        <v>529</v>
      </c>
      <c r="C331" s="8" t="s">
        <v>22</v>
      </c>
      <c r="D331" s="2" t="s">
        <v>23</v>
      </c>
      <c r="E331" s="2" t="s">
        <v>10</v>
      </c>
      <c r="F331" s="8" t="s">
        <v>407</v>
      </c>
      <c r="G331" s="2"/>
      <c r="H331" s="69">
        <f t="shared" ref="H331:J334" si="52">H332</f>
        <v>14910</v>
      </c>
      <c r="I331" s="69">
        <f t="shared" si="52"/>
        <v>14910</v>
      </c>
      <c r="J331" s="69">
        <f t="shared" si="52"/>
        <v>14909.859340000001</v>
      </c>
      <c r="K331" s="467">
        <f t="shared" si="43"/>
        <v>99.999056606304507</v>
      </c>
    </row>
    <row r="332" spans="2:17" ht="55.5" customHeight="1" x14ac:dyDescent="0.3">
      <c r="B332" s="297" t="s">
        <v>433</v>
      </c>
      <c r="C332" s="8" t="s">
        <v>22</v>
      </c>
      <c r="D332" s="2" t="s">
        <v>23</v>
      </c>
      <c r="E332" s="2" t="s">
        <v>10</v>
      </c>
      <c r="F332" s="8" t="s">
        <v>432</v>
      </c>
      <c r="G332" s="2"/>
      <c r="H332" s="69">
        <f t="shared" si="52"/>
        <v>14910</v>
      </c>
      <c r="I332" s="69">
        <f t="shared" si="52"/>
        <v>14910</v>
      </c>
      <c r="J332" s="69">
        <f t="shared" si="52"/>
        <v>14909.859340000001</v>
      </c>
      <c r="K332" s="467">
        <f t="shared" si="43"/>
        <v>99.999056606304507</v>
      </c>
    </row>
    <row r="333" spans="2:17" ht="46.5" customHeight="1" x14ac:dyDescent="0.3">
      <c r="B333" s="297" t="s">
        <v>438</v>
      </c>
      <c r="C333" s="8" t="s">
        <v>22</v>
      </c>
      <c r="D333" s="2" t="s">
        <v>23</v>
      </c>
      <c r="E333" s="2" t="s">
        <v>10</v>
      </c>
      <c r="F333" s="8" t="s">
        <v>434</v>
      </c>
      <c r="G333" s="2"/>
      <c r="H333" s="69">
        <f>H334</f>
        <v>14910</v>
      </c>
      <c r="I333" s="69">
        <f>I334</f>
        <v>14910</v>
      </c>
      <c r="J333" s="69">
        <f>J334</f>
        <v>14909.859340000001</v>
      </c>
      <c r="K333" s="467">
        <f t="shared" si="43"/>
        <v>99.999056606304507</v>
      </c>
    </row>
    <row r="334" spans="2:17" ht="46.5" customHeight="1" x14ac:dyDescent="0.3">
      <c r="B334" s="297" t="s">
        <v>534</v>
      </c>
      <c r="C334" s="8" t="s">
        <v>22</v>
      </c>
      <c r="D334" s="2" t="s">
        <v>23</v>
      </c>
      <c r="E334" s="2" t="s">
        <v>10</v>
      </c>
      <c r="F334" s="8" t="s">
        <v>530</v>
      </c>
      <c r="G334" s="2"/>
      <c r="H334" s="69">
        <f t="shared" si="52"/>
        <v>14910</v>
      </c>
      <c r="I334" s="69">
        <f t="shared" si="52"/>
        <v>14910</v>
      </c>
      <c r="J334" s="69">
        <f t="shared" si="52"/>
        <v>14909.859340000001</v>
      </c>
      <c r="K334" s="467">
        <f t="shared" si="43"/>
        <v>99.999056606304507</v>
      </c>
    </row>
    <row r="335" spans="2:17" ht="44.25" customHeight="1" x14ac:dyDescent="0.3">
      <c r="B335" s="106" t="s">
        <v>298</v>
      </c>
      <c r="C335" s="73" t="s">
        <v>22</v>
      </c>
      <c r="D335" s="80" t="s">
        <v>23</v>
      </c>
      <c r="E335" s="80" t="s">
        <v>10</v>
      </c>
      <c r="F335" s="73" t="s">
        <v>530</v>
      </c>
      <c r="G335" s="80" t="s">
        <v>297</v>
      </c>
      <c r="H335" s="69">
        <v>14910</v>
      </c>
      <c r="I335" s="424">
        <f>6578+4559.2+4208.5-214.7-198.1-11.9-11</f>
        <v>14910</v>
      </c>
      <c r="J335" s="424">
        <v>14909.859340000001</v>
      </c>
      <c r="K335" s="467">
        <f t="shared" si="43"/>
        <v>99.999056606304507</v>
      </c>
      <c r="Q335" s="322"/>
    </row>
    <row r="336" spans="2:17" ht="44.25" customHeight="1" x14ac:dyDescent="0.3">
      <c r="B336" s="297" t="s">
        <v>80</v>
      </c>
      <c r="C336" s="8" t="s">
        <v>22</v>
      </c>
      <c r="D336" s="2" t="s">
        <v>23</v>
      </c>
      <c r="E336" s="2" t="s">
        <v>4</v>
      </c>
      <c r="F336" s="8"/>
      <c r="G336" s="2"/>
      <c r="H336" s="69">
        <f>H337</f>
        <v>28177.3</v>
      </c>
      <c r="I336" s="69">
        <f>I337</f>
        <v>28177.3</v>
      </c>
      <c r="J336" s="69">
        <f>J337</f>
        <v>28177.3</v>
      </c>
      <c r="K336" s="467">
        <f t="shared" si="43"/>
        <v>100</v>
      </c>
      <c r="Q336" s="322"/>
    </row>
    <row r="337" spans="1:11" ht="102.75" customHeight="1" x14ac:dyDescent="0.3">
      <c r="B337" s="140" t="s">
        <v>504</v>
      </c>
      <c r="C337" s="8" t="s">
        <v>22</v>
      </c>
      <c r="D337" s="50" t="s">
        <v>23</v>
      </c>
      <c r="E337" s="50" t="s">
        <v>4</v>
      </c>
      <c r="F337" s="30" t="s">
        <v>236</v>
      </c>
      <c r="G337" s="50"/>
      <c r="H337" s="69">
        <f>H339</f>
        <v>28177.3</v>
      </c>
      <c r="I337" s="300">
        <f>I339</f>
        <v>28177.3</v>
      </c>
      <c r="J337" s="300">
        <f>J339</f>
        <v>28177.3</v>
      </c>
      <c r="K337" s="467">
        <f t="shared" si="43"/>
        <v>100</v>
      </c>
    </row>
    <row r="338" spans="1:11" ht="45.75" customHeight="1" x14ac:dyDescent="0.3">
      <c r="B338" s="115" t="s">
        <v>341</v>
      </c>
      <c r="C338" s="8" t="s">
        <v>22</v>
      </c>
      <c r="D338" s="50" t="s">
        <v>23</v>
      </c>
      <c r="E338" s="50" t="s">
        <v>4</v>
      </c>
      <c r="F338" s="30" t="s">
        <v>339</v>
      </c>
      <c r="G338" s="50"/>
      <c r="H338" s="69">
        <f t="shared" ref="H338:J339" si="53">H339</f>
        <v>28177.3</v>
      </c>
      <c r="I338" s="300">
        <f t="shared" si="53"/>
        <v>28177.3</v>
      </c>
      <c r="J338" s="300">
        <f t="shared" si="53"/>
        <v>28177.3</v>
      </c>
      <c r="K338" s="467">
        <f t="shared" si="43"/>
        <v>100</v>
      </c>
    </row>
    <row r="339" spans="1:11" ht="43.5" customHeight="1" x14ac:dyDescent="0.3">
      <c r="B339" s="134" t="s">
        <v>132</v>
      </c>
      <c r="C339" s="8" t="s">
        <v>22</v>
      </c>
      <c r="D339" s="50" t="s">
        <v>23</v>
      </c>
      <c r="E339" s="50" t="s">
        <v>4</v>
      </c>
      <c r="F339" s="30" t="s">
        <v>340</v>
      </c>
      <c r="G339" s="50"/>
      <c r="H339" s="69">
        <f t="shared" si="53"/>
        <v>28177.3</v>
      </c>
      <c r="I339" s="300">
        <f t="shared" si="53"/>
        <v>28177.3</v>
      </c>
      <c r="J339" s="300">
        <f t="shared" si="53"/>
        <v>28177.3</v>
      </c>
      <c r="K339" s="467">
        <f t="shared" si="43"/>
        <v>100</v>
      </c>
    </row>
    <row r="340" spans="1:11" ht="114" customHeight="1" x14ac:dyDescent="0.3">
      <c r="A340" s="81"/>
      <c r="B340" s="369" t="s">
        <v>444</v>
      </c>
      <c r="C340" s="8" t="s">
        <v>22</v>
      </c>
      <c r="D340" s="2" t="s">
        <v>23</v>
      </c>
      <c r="E340" s="2" t="s">
        <v>4</v>
      </c>
      <c r="F340" s="30" t="s">
        <v>340</v>
      </c>
      <c r="G340" s="8" t="s">
        <v>87</v>
      </c>
      <c r="H340" s="69">
        <v>28177.3</v>
      </c>
      <c r="I340" s="300">
        <f>22905.3+1000+4000+272</f>
        <v>28177.3</v>
      </c>
      <c r="J340" s="300">
        <v>28177.3</v>
      </c>
      <c r="K340" s="467">
        <f t="shared" si="43"/>
        <v>100</v>
      </c>
    </row>
    <row r="341" spans="1:11" ht="37.5" x14ac:dyDescent="0.3">
      <c r="A341" s="81"/>
      <c r="B341" s="485" t="s">
        <v>704</v>
      </c>
      <c r="C341" s="8" t="s">
        <v>22</v>
      </c>
      <c r="D341" s="2" t="s">
        <v>63</v>
      </c>
      <c r="E341" s="2" t="s">
        <v>390</v>
      </c>
      <c r="F341" s="30"/>
      <c r="G341" s="8"/>
      <c r="H341" s="69">
        <f t="shared" ref="H341:J345" si="54">H342</f>
        <v>6.7</v>
      </c>
      <c r="I341" s="69">
        <f t="shared" si="54"/>
        <v>6.6999999999999993</v>
      </c>
      <c r="J341" s="69">
        <f t="shared" si="54"/>
        <v>0</v>
      </c>
      <c r="K341" s="467">
        <f t="shared" ref="K341:K404" si="55">J341/I341*100</f>
        <v>0</v>
      </c>
    </row>
    <row r="342" spans="1:11" ht="37.5" x14ac:dyDescent="0.3">
      <c r="A342" s="81"/>
      <c r="B342" s="484" t="s">
        <v>705</v>
      </c>
      <c r="C342" s="8" t="s">
        <v>22</v>
      </c>
      <c r="D342" s="2" t="s">
        <v>63</v>
      </c>
      <c r="E342" s="2" t="s">
        <v>3</v>
      </c>
      <c r="F342" s="30"/>
      <c r="G342" s="8"/>
      <c r="H342" s="69">
        <f t="shared" si="54"/>
        <v>6.7</v>
      </c>
      <c r="I342" s="69">
        <f t="shared" si="54"/>
        <v>6.6999999999999993</v>
      </c>
      <c r="J342" s="69">
        <f t="shared" si="54"/>
        <v>0</v>
      </c>
      <c r="K342" s="467">
        <f t="shared" si="55"/>
        <v>0</v>
      </c>
    </row>
    <row r="343" spans="1:11" ht="37.5" x14ac:dyDescent="0.3">
      <c r="A343" s="81"/>
      <c r="B343" s="484" t="s">
        <v>706</v>
      </c>
      <c r="C343" s="8" t="s">
        <v>22</v>
      </c>
      <c r="D343" s="2" t="s">
        <v>63</v>
      </c>
      <c r="E343" s="2" t="s">
        <v>3</v>
      </c>
      <c r="F343" s="30" t="s">
        <v>698</v>
      </c>
      <c r="G343" s="8"/>
      <c r="H343" s="69">
        <f t="shared" si="54"/>
        <v>6.7</v>
      </c>
      <c r="I343" s="69">
        <f t="shared" si="54"/>
        <v>6.6999999999999993</v>
      </c>
      <c r="J343" s="69">
        <f t="shared" si="54"/>
        <v>0</v>
      </c>
      <c r="K343" s="467">
        <f t="shared" si="55"/>
        <v>0</v>
      </c>
    </row>
    <row r="344" spans="1:11" ht="18.75" x14ac:dyDescent="0.3">
      <c r="A344" s="81"/>
      <c r="B344" s="484" t="s">
        <v>707</v>
      </c>
      <c r="C344" s="8" t="s">
        <v>22</v>
      </c>
      <c r="D344" s="2" t="s">
        <v>63</v>
      </c>
      <c r="E344" s="2" t="s">
        <v>3</v>
      </c>
      <c r="F344" s="30" t="s">
        <v>699</v>
      </c>
      <c r="G344" s="8"/>
      <c r="H344" s="69">
        <f t="shared" si="54"/>
        <v>6.7</v>
      </c>
      <c r="I344" s="69">
        <f t="shared" si="54"/>
        <v>6.6999999999999993</v>
      </c>
      <c r="J344" s="69">
        <f t="shared" si="54"/>
        <v>0</v>
      </c>
      <c r="K344" s="467">
        <f t="shared" si="55"/>
        <v>0</v>
      </c>
    </row>
    <row r="345" spans="1:11" ht="37.5" x14ac:dyDescent="0.3">
      <c r="A345" s="81"/>
      <c r="B345" s="484" t="s">
        <v>702</v>
      </c>
      <c r="C345" s="8" t="s">
        <v>22</v>
      </c>
      <c r="D345" s="2" t="s">
        <v>63</v>
      </c>
      <c r="E345" s="2" t="s">
        <v>3</v>
      </c>
      <c r="F345" s="30" t="s">
        <v>700</v>
      </c>
      <c r="G345" s="8"/>
      <c r="H345" s="69">
        <f t="shared" si="54"/>
        <v>6.7</v>
      </c>
      <c r="I345" s="69">
        <f t="shared" si="54"/>
        <v>6.6999999999999993</v>
      </c>
      <c r="J345" s="69">
        <f t="shared" si="54"/>
        <v>0</v>
      </c>
      <c r="K345" s="467">
        <f t="shared" si="55"/>
        <v>0</v>
      </c>
    </row>
    <row r="346" spans="1:11" ht="25.5" customHeight="1" x14ac:dyDescent="0.3">
      <c r="A346" s="81"/>
      <c r="B346" s="486" t="s">
        <v>703</v>
      </c>
      <c r="C346" s="8" t="s">
        <v>22</v>
      </c>
      <c r="D346" s="2" t="s">
        <v>63</v>
      </c>
      <c r="E346" s="2" t="s">
        <v>3</v>
      </c>
      <c r="F346" s="30" t="s">
        <v>700</v>
      </c>
      <c r="G346" s="8" t="s">
        <v>701</v>
      </c>
      <c r="H346" s="69">
        <v>6.7</v>
      </c>
      <c r="I346" s="300">
        <f>33.4-26.7</f>
        <v>6.6999999999999993</v>
      </c>
      <c r="J346" s="300">
        <v>0</v>
      </c>
      <c r="K346" s="467">
        <f t="shared" si="55"/>
        <v>0</v>
      </c>
    </row>
    <row r="347" spans="1:11" ht="64.5" customHeight="1" x14ac:dyDescent="0.3">
      <c r="A347" s="81"/>
      <c r="B347" s="15" t="s">
        <v>168</v>
      </c>
      <c r="C347" s="35">
        <v>902</v>
      </c>
      <c r="D347" s="9" t="s">
        <v>52</v>
      </c>
      <c r="E347" s="9"/>
      <c r="F347" s="8"/>
      <c r="G347" s="8"/>
      <c r="H347" s="300">
        <f t="shared" ref="H347:J349" si="56">H348</f>
        <v>794624.8</v>
      </c>
      <c r="I347" s="300">
        <f t="shared" si="56"/>
        <v>794624.8</v>
      </c>
      <c r="J347" s="300">
        <f t="shared" si="56"/>
        <v>794624.8</v>
      </c>
      <c r="K347" s="467">
        <f t="shared" si="55"/>
        <v>100</v>
      </c>
    </row>
    <row r="348" spans="1:11" ht="39.75" customHeight="1" x14ac:dyDescent="0.3">
      <c r="A348" s="81"/>
      <c r="B348" s="15" t="s">
        <v>305</v>
      </c>
      <c r="C348" s="35">
        <v>902</v>
      </c>
      <c r="D348" s="9" t="s">
        <v>52</v>
      </c>
      <c r="E348" s="9" t="s">
        <v>8</v>
      </c>
      <c r="F348" s="8"/>
      <c r="G348" s="8"/>
      <c r="H348" s="300">
        <f t="shared" si="56"/>
        <v>794624.8</v>
      </c>
      <c r="I348" s="300">
        <f t="shared" si="56"/>
        <v>794624.8</v>
      </c>
      <c r="J348" s="300">
        <f t="shared" si="56"/>
        <v>794624.8</v>
      </c>
      <c r="K348" s="467">
        <f t="shared" si="55"/>
        <v>100</v>
      </c>
    </row>
    <row r="349" spans="1:11" ht="39.75" customHeight="1" x14ac:dyDescent="0.3">
      <c r="A349" s="81"/>
      <c r="B349" s="15" t="s">
        <v>295</v>
      </c>
      <c r="C349" s="35">
        <v>902</v>
      </c>
      <c r="D349" s="9" t="s">
        <v>52</v>
      </c>
      <c r="E349" s="9" t="s">
        <v>8</v>
      </c>
      <c r="F349" s="8" t="s">
        <v>294</v>
      </c>
      <c r="G349" s="8"/>
      <c r="H349" s="300">
        <f t="shared" si="56"/>
        <v>794624.8</v>
      </c>
      <c r="I349" s="300">
        <f t="shared" si="56"/>
        <v>794624.8</v>
      </c>
      <c r="J349" s="300">
        <f t="shared" si="56"/>
        <v>794624.8</v>
      </c>
      <c r="K349" s="467">
        <f t="shared" si="55"/>
        <v>100</v>
      </c>
    </row>
    <row r="350" spans="1:11" ht="38.25" customHeight="1" x14ac:dyDescent="0.3">
      <c r="A350" s="81"/>
      <c r="B350" s="15" t="s">
        <v>385</v>
      </c>
      <c r="C350" s="35">
        <v>902</v>
      </c>
      <c r="D350" s="9" t="s">
        <v>52</v>
      </c>
      <c r="E350" s="9" t="s">
        <v>8</v>
      </c>
      <c r="F350" s="8" t="s">
        <v>293</v>
      </c>
      <c r="G350" s="8"/>
      <c r="H350" s="300">
        <f>H351+H355+H353</f>
        <v>794624.8</v>
      </c>
      <c r="I350" s="300">
        <f>I351+I355+I353</f>
        <v>794624.8</v>
      </c>
      <c r="J350" s="300">
        <f>J351+J355+J353</f>
        <v>794624.8</v>
      </c>
      <c r="K350" s="467">
        <f t="shared" si="55"/>
        <v>100</v>
      </c>
    </row>
    <row r="351" spans="1:11" ht="60" customHeight="1" x14ac:dyDescent="0.3">
      <c r="A351" s="81"/>
      <c r="B351" s="209" t="s">
        <v>388</v>
      </c>
      <c r="C351" s="35">
        <v>902</v>
      </c>
      <c r="D351" s="9" t="s">
        <v>52</v>
      </c>
      <c r="E351" s="9" t="s">
        <v>8</v>
      </c>
      <c r="F351" s="8" t="s">
        <v>389</v>
      </c>
      <c r="G351" s="8"/>
      <c r="H351" s="300">
        <f>H352</f>
        <v>766650.6</v>
      </c>
      <c r="I351" s="300">
        <f>I352</f>
        <v>766650.6</v>
      </c>
      <c r="J351" s="300">
        <f>J352</f>
        <v>766650.6</v>
      </c>
      <c r="K351" s="467">
        <f t="shared" si="55"/>
        <v>100</v>
      </c>
    </row>
    <row r="352" spans="1:11" ht="34.5" customHeight="1" x14ac:dyDescent="0.3">
      <c r="A352" s="81"/>
      <c r="B352" s="15" t="s">
        <v>307</v>
      </c>
      <c r="C352" s="35">
        <v>902</v>
      </c>
      <c r="D352" s="9" t="s">
        <v>52</v>
      </c>
      <c r="E352" s="9" t="s">
        <v>8</v>
      </c>
      <c r="F352" s="8" t="s">
        <v>389</v>
      </c>
      <c r="G352" s="8" t="s">
        <v>306</v>
      </c>
      <c r="H352" s="300">
        <v>766650.6</v>
      </c>
      <c r="I352" s="302">
        <f>45900+27159.2+30200+1299.6+1140+5000+10215.9+2500+5965.6+17000+3009.5+6500+97000+40208.1+12553.3+15315.3+5179.3+9737.2+4906.1+4312.9+180+1226+180+7410+500+93044.8+8001+45000+7987.4+13193+36872.9+5336.7+30072.3+4830+3600+2384.2+5119+592.9+7718.6+93223.1+26162.9+28913.8</f>
        <v>766650.6</v>
      </c>
      <c r="J352" s="302">
        <v>766650.6</v>
      </c>
      <c r="K352" s="467">
        <f t="shared" si="55"/>
        <v>100</v>
      </c>
    </row>
    <row r="353" spans="1:11" ht="75" x14ac:dyDescent="0.3">
      <c r="A353" s="81"/>
      <c r="B353" s="15" t="s">
        <v>675</v>
      </c>
      <c r="C353" s="35">
        <v>902</v>
      </c>
      <c r="D353" s="9" t="s">
        <v>52</v>
      </c>
      <c r="E353" s="9" t="s">
        <v>8</v>
      </c>
      <c r="F353" s="8" t="s">
        <v>676</v>
      </c>
      <c r="G353" s="8"/>
      <c r="H353" s="300">
        <f>H354</f>
        <v>14849.3</v>
      </c>
      <c r="I353" s="300">
        <f>I354</f>
        <v>14849.3</v>
      </c>
      <c r="J353" s="300">
        <f>J354</f>
        <v>14849.3</v>
      </c>
      <c r="K353" s="467">
        <f t="shared" si="55"/>
        <v>100</v>
      </c>
    </row>
    <row r="354" spans="1:11" ht="34.5" customHeight="1" x14ac:dyDescent="0.3">
      <c r="A354" s="81"/>
      <c r="B354" s="15" t="s">
        <v>307</v>
      </c>
      <c r="C354" s="35">
        <v>902</v>
      </c>
      <c r="D354" s="9" t="s">
        <v>52</v>
      </c>
      <c r="E354" s="9" t="s">
        <v>8</v>
      </c>
      <c r="F354" s="8" t="s">
        <v>676</v>
      </c>
      <c r="G354" s="8" t="s">
        <v>306</v>
      </c>
      <c r="H354" s="300">
        <v>14849.3</v>
      </c>
      <c r="I354" s="302">
        <f>4434+2519.4+7895.9</f>
        <v>14849.3</v>
      </c>
      <c r="J354" s="302">
        <v>14849.3</v>
      </c>
      <c r="K354" s="467">
        <f t="shared" si="55"/>
        <v>100</v>
      </c>
    </row>
    <row r="355" spans="1:11" ht="72.75" customHeight="1" x14ac:dyDescent="0.3">
      <c r="A355" s="81"/>
      <c r="B355" s="15" t="s">
        <v>673</v>
      </c>
      <c r="C355" s="35">
        <v>902</v>
      </c>
      <c r="D355" s="9" t="s">
        <v>52</v>
      </c>
      <c r="E355" s="9" t="s">
        <v>8</v>
      </c>
      <c r="F355" s="8" t="s">
        <v>674</v>
      </c>
      <c r="G355" s="8"/>
      <c r="H355" s="300">
        <f>H356</f>
        <v>13124.9</v>
      </c>
      <c r="I355" s="302">
        <f>I356</f>
        <v>13124.900000000001</v>
      </c>
      <c r="J355" s="302">
        <f>J356</f>
        <v>13124.9</v>
      </c>
      <c r="K355" s="467">
        <f t="shared" si="55"/>
        <v>99.999999999999986</v>
      </c>
    </row>
    <row r="356" spans="1:11" ht="34.5" customHeight="1" x14ac:dyDescent="0.3">
      <c r="A356" s="81"/>
      <c r="B356" s="209" t="s">
        <v>307</v>
      </c>
      <c r="C356" s="156">
        <v>902</v>
      </c>
      <c r="D356" s="70" t="s">
        <v>52</v>
      </c>
      <c r="E356" s="70" t="s">
        <v>8</v>
      </c>
      <c r="F356" s="73" t="s">
        <v>674</v>
      </c>
      <c r="G356" s="73" t="s">
        <v>306</v>
      </c>
      <c r="H356" s="300">
        <v>13124.9</v>
      </c>
      <c r="I356" s="302">
        <f>8302.6+4822.3</f>
        <v>13124.900000000001</v>
      </c>
      <c r="J356" s="302">
        <v>13124.9</v>
      </c>
      <c r="K356" s="467">
        <f t="shared" si="55"/>
        <v>99.999999999999986</v>
      </c>
    </row>
    <row r="357" spans="1:11" ht="84.75" customHeight="1" x14ac:dyDescent="0.3">
      <c r="A357" s="25" t="s">
        <v>39</v>
      </c>
      <c r="B357" s="145" t="s">
        <v>64</v>
      </c>
      <c r="C357" s="18" t="s">
        <v>27</v>
      </c>
      <c r="D357" s="17"/>
      <c r="E357" s="17"/>
      <c r="F357" s="19"/>
      <c r="G357" s="17"/>
      <c r="H357" s="299">
        <f>H358+H378+H372</f>
        <v>30822.999999999996</v>
      </c>
      <c r="I357" s="299">
        <f>I358+I378+I372</f>
        <v>30822.999999999996</v>
      </c>
      <c r="J357" s="299">
        <f>J358+J378+J372</f>
        <v>30822.308029999997</v>
      </c>
      <c r="K357" s="511">
        <f t="shared" si="55"/>
        <v>99.997755020601502</v>
      </c>
    </row>
    <row r="358" spans="1:11" ht="29.25" customHeight="1" x14ac:dyDescent="0.3">
      <c r="B358" s="31" t="s">
        <v>19</v>
      </c>
      <c r="C358" s="146" t="s">
        <v>27</v>
      </c>
      <c r="D358" s="147" t="s">
        <v>3</v>
      </c>
      <c r="E358" s="147"/>
      <c r="F358" s="334"/>
      <c r="G358" s="147"/>
      <c r="H358" s="300">
        <f>H359+H368</f>
        <v>26818.199999999997</v>
      </c>
      <c r="I358" s="300">
        <f>I359+I368</f>
        <v>26818.199999999997</v>
      </c>
      <c r="J358" s="300">
        <f>J359+J368</f>
        <v>26817.528029999998</v>
      </c>
      <c r="K358" s="467">
        <f t="shared" si="55"/>
        <v>99.997494350851284</v>
      </c>
    </row>
    <row r="359" spans="1:11" ht="63" customHeight="1" x14ac:dyDescent="0.3">
      <c r="B359" s="136" t="s">
        <v>65</v>
      </c>
      <c r="C359" s="8" t="s">
        <v>27</v>
      </c>
      <c r="D359" s="51" t="s">
        <v>3</v>
      </c>
      <c r="E359" s="51" t="s">
        <v>4</v>
      </c>
      <c r="F359" s="334"/>
      <c r="G359" s="51"/>
      <c r="H359" s="300">
        <f>H360</f>
        <v>23765.699999999997</v>
      </c>
      <c r="I359" s="300">
        <f>I360</f>
        <v>23765.699999999997</v>
      </c>
      <c r="J359" s="300">
        <f>J360</f>
        <v>23765.317029999998</v>
      </c>
      <c r="K359" s="467">
        <f t="shared" si="55"/>
        <v>99.998388559983511</v>
      </c>
    </row>
    <row r="360" spans="1:11" ht="60.75" customHeight="1" x14ac:dyDescent="0.3">
      <c r="B360" s="116" t="s">
        <v>506</v>
      </c>
      <c r="C360" s="8" t="s">
        <v>27</v>
      </c>
      <c r="D360" s="30" t="s">
        <v>3</v>
      </c>
      <c r="E360" s="51" t="s">
        <v>4</v>
      </c>
      <c r="F360" s="30" t="s">
        <v>183</v>
      </c>
      <c r="G360" s="9"/>
      <c r="H360" s="300">
        <f>H362</f>
        <v>23765.699999999997</v>
      </c>
      <c r="I360" s="300">
        <f>I362</f>
        <v>23765.699999999997</v>
      </c>
      <c r="J360" s="300">
        <f>J362</f>
        <v>23765.317029999998</v>
      </c>
      <c r="K360" s="467">
        <f t="shared" si="55"/>
        <v>99.998388559983511</v>
      </c>
    </row>
    <row r="361" spans="1:11" ht="36" customHeight="1" x14ac:dyDescent="0.3">
      <c r="B361" s="116" t="s">
        <v>311</v>
      </c>
      <c r="C361" s="8" t="s">
        <v>27</v>
      </c>
      <c r="D361" s="30" t="s">
        <v>3</v>
      </c>
      <c r="E361" s="51" t="s">
        <v>4</v>
      </c>
      <c r="F361" s="30" t="s">
        <v>310</v>
      </c>
      <c r="G361" s="9"/>
      <c r="H361" s="300">
        <f>H362</f>
        <v>23765.699999999997</v>
      </c>
      <c r="I361" s="300">
        <f>I362</f>
        <v>23765.699999999997</v>
      </c>
      <c r="J361" s="300">
        <f>J362</f>
        <v>23765.317029999998</v>
      </c>
      <c r="K361" s="467">
        <f t="shared" si="55"/>
        <v>99.998388559983511</v>
      </c>
    </row>
    <row r="362" spans="1:11" ht="75.75" customHeight="1" x14ac:dyDescent="0.3">
      <c r="B362" s="116" t="s">
        <v>507</v>
      </c>
      <c r="C362" s="8" t="s">
        <v>27</v>
      </c>
      <c r="D362" s="30" t="s">
        <v>3</v>
      </c>
      <c r="E362" s="51" t="s">
        <v>4</v>
      </c>
      <c r="F362" s="30" t="s">
        <v>319</v>
      </c>
      <c r="G362" s="9"/>
      <c r="H362" s="300">
        <f>H364+H365+H366</f>
        <v>23765.699999999997</v>
      </c>
      <c r="I362" s="300">
        <f>I364+I365+I366</f>
        <v>23765.699999999997</v>
      </c>
      <c r="J362" s="300">
        <f>J364+J365+J366</f>
        <v>23765.317029999998</v>
      </c>
      <c r="K362" s="467">
        <f t="shared" si="55"/>
        <v>99.998388559983511</v>
      </c>
    </row>
    <row r="363" spans="1:11" ht="48" customHeight="1" x14ac:dyDescent="0.3">
      <c r="B363" s="277" t="s">
        <v>94</v>
      </c>
      <c r="C363" s="8" t="s">
        <v>27</v>
      </c>
      <c r="D363" s="30" t="s">
        <v>3</v>
      </c>
      <c r="E363" s="51" t="s">
        <v>4</v>
      </c>
      <c r="F363" s="30" t="s">
        <v>320</v>
      </c>
      <c r="G363" s="9"/>
      <c r="H363" s="300">
        <f>H364+H365+H366</f>
        <v>23765.699999999997</v>
      </c>
      <c r="I363" s="300">
        <f>I364+I365+I366</f>
        <v>23765.699999999997</v>
      </c>
      <c r="J363" s="300">
        <f>J364+J365+J366</f>
        <v>23765.317029999998</v>
      </c>
      <c r="K363" s="467">
        <f t="shared" si="55"/>
        <v>99.998388559983511</v>
      </c>
    </row>
    <row r="364" spans="1:11" ht="48" customHeight="1" x14ac:dyDescent="0.3">
      <c r="B364" s="133" t="s">
        <v>422</v>
      </c>
      <c r="C364" s="8" t="s">
        <v>27</v>
      </c>
      <c r="D364" s="30" t="s">
        <v>3</v>
      </c>
      <c r="E364" s="51" t="s">
        <v>4</v>
      </c>
      <c r="F364" s="30" t="s">
        <v>320</v>
      </c>
      <c r="G364" s="9" t="s">
        <v>83</v>
      </c>
      <c r="H364" s="300">
        <v>23414.1</v>
      </c>
      <c r="I364" s="302">
        <f>23095+110.8+1.5+3+210.8-7</f>
        <v>23414.1</v>
      </c>
      <c r="J364" s="302">
        <v>23414.003909999999</v>
      </c>
      <c r="K364" s="467">
        <f t="shared" si="55"/>
        <v>99.999589606262901</v>
      </c>
    </row>
    <row r="365" spans="1:11" ht="59.25" customHeight="1" x14ac:dyDescent="0.3">
      <c r="B365" s="139" t="s">
        <v>106</v>
      </c>
      <c r="C365" s="8" t="s">
        <v>27</v>
      </c>
      <c r="D365" s="30" t="s">
        <v>3</v>
      </c>
      <c r="E365" s="51" t="s">
        <v>4</v>
      </c>
      <c r="F365" s="30" t="s">
        <v>320</v>
      </c>
      <c r="G365" s="9" t="s">
        <v>84</v>
      </c>
      <c r="H365" s="300">
        <v>321.60000000000002</v>
      </c>
      <c r="I365" s="302">
        <f>401.7-1.5-3-82.6+7</f>
        <v>321.60000000000002</v>
      </c>
      <c r="J365" s="302">
        <v>321.31312000000003</v>
      </c>
      <c r="K365" s="467">
        <f t="shared" si="55"/>
        <v>99.910796019900488</v>
      </c>
    </row>
    <row r="366" spans="1:11" ht="33" customHeight="1" x14ac:dyDescent="0.3">
      <c r="B366" s="91" t="s">
        <v>164</v>
      </c>
      <c r="C366" s="8" t="s">
        <v>27</v>
      </c>
      <c r="D366" s="30" t="s">
        <v>3</v>
      </c>
      <c r="E366" s="51" t="s">
        <v>4</v>
      </c>
      <c r="F366" s="30" t="s">
        <v>320</v>
      </c>
      <c r="G366" s="9" t="s">
        <v>85</v>
      </c>
      <c r="H366" s="302">
        <v>30</v>
      </c>
      <c r="I366" s="302">
        <v>30</v>
      </c>
      <c r="J366" s="302">
        <v>30</v>
      </c>
      <c r="K366" s="467">
        <f t="shared" si="55"/>
        <v>100</v>
      </c>
    </row>
    <row r="367" spans="1:11" ht="33" customHeight="1" x14ac:dyDescent="0.3">
      <c r="B367" s="91" t="s">
        <v>24</v>
      </c>
      <c r="C367" s="8" t="s">
        <v>27</v>
      </c>
      <c r="D367" s="30" t="s">
        <v>3</v>
      </c>
      <c r="E367" s="51" t="s">
        <v>63</v>
      </c>
      <c r="F367" s="30"/>
      <c r="G367" s="9"/>
      <c r="H367" s="300">
        <f>H368</f>
        <v>3052.5</v>
      </c>
      <c r="I367" s="300">
        <f>I368</f>
        <v>3052.5</v>
      </c>
      <c r="J367" s="300">
        <f>J368</f>
        <v>3052.2109999999998</v>
      </c>
      <c r="K367" s="467">
        <f t="shared" si="55"/>
        <v>99.990532350532348</v>
      </c>
    </row>
    <row r="368" spans="1:11" ht="81" customHeight="1" x14ac:dyDescent="0.3">
      <c r="B368" s="185" t="s">
        <v>472</v>
      </c>
      <c r="C368" s="8" t="s">
        <v>27</v>
      </c>
      <c r="D368" s="2" t="s">
        <v>3</v>
      </c>
      <c r="E368" s="2" t="s">
        <v>63</v>
      </c>
      <c r="F368" s="73" t="s">
        <v>188</v>
      </c>
      <c r="G368" s="128"/>
      <c r="H368" s="300">
        <f>H370</f>
        <v>3052.5</v>
      </c>
      <c r="I368" s="300">
        <f>I370</f>
        <v>3052.5</v>
      </c>
      <c r="J368" s="300">
        <f>J370</f>
        <v>3052.2109999999998</v>
      </c>
      <c r="K368" s="467">
        <f t="shared" si="55"/>
        <v>99.990532350532348</v>
      </c>
    </row>
    <row r="369" spans="2:11" ht="66" customHeight="1" x14ac:dyDescent="0.3">
      <c r="B369" s="106" t="s">
        <v>197</v>
      </c>
      <c r="C369" s="8" t="s">
        <v>27</v>
      </c>
      <c r="D369" s="2" t="s">
        <v>3</v>
      </c>
      <c r="E369" s="2" t="s">
        <v>63</v>
      </c>
      <c r="F369" s="73" t="s">
        <v>312</v>
      </c>
      <c r="G369" s="128"/>
      <c r="H369" s="300">
        <f t="shared" ref="H369:J370" si="57">H370</f>
        <v>3052.5</v>
      </c>
      <c r="I369" s="300">
        <f t="shared" si="57"/>
        <v>3052.5</v>
      </c>
      <c r="J369" s="300">
        <f t="shared" si="57"/>
        <v>3052.2109999999998</v>
      </c>
      <c r="K369" s="467">
        <f t="shared" si="55"/>
        <v>99.990532350532348</v>
      </c>
    </row>
    <row r="370" spans="2:11" ht="83.25" customHeight="1" x14ac:dyDescent="0.3">
      <c r="B370" s="183" t="s">
        <v>354</v>
      </c>
      <c r="C370" s="8" t="s">
        <v>27</v>
      </c>
      <c r="D370" s="2" t="s">
        <v>3</v>
      </c>
      <c r="E370" s="8" t="s">
        <v>63</v>
      </c>
      <c r="F370" s="8" t="s">
        <v>359</v>
      </c>
      <c r="G370" s="2"/>
      <c r="H370" s="300">
        <f t="shared" si="57"/>
        <v>3052.5</v>
      </c>
      <c r="I370" s="300">
        <f t="shared" si="57"/>
        <v>3052.5</v>
      </c>
      <c r="J370" s="300">
        <f t="shared" si="57"/>
        <v>3052.2109999999998</v>
      </c>
      <c r="K370" s="467">
        <f t="shared" si="55"/>
        <v>99.990532350532348</v>
      </c>
    </row>
    <row r="371" spans="2:11" ht="61.5" customHeight="1" x14ac:dyDescent="0.3">
      <c r="B371" s="185" t="s">
        <v>106</v>
      </c>
      <c r="C371" s="8" t="s">
        <v>27</v>
      </c>
      <c r="D371" s="2" t="s">
        <v>3</v>
      </c>
      <c r="E371" s="2" t="s">
        <v>63</v>
      </c>
      <c r="F371" s="8" t="s">
        <v>359</v>
      </c>
      <c r="G371" s="2" t="s">
        <v>84</v>
      </c>
      <c r="H371" s="300">
        <v>3052.5</v>
      </c>
      <c r="I371" s="300">
        <f>3192-139.5</f>
        <v>3052.5</v>
      </c>
      <c r="J371" s="300">
        <v>3052.2109999999998</v>
      </c>
      <c r="K371" s="467">
        <f t="shared" si="55"/>
        <v>99.990532350532348</v>
      </c>
    </row>
    <row r="372" spans="2:11" ht="36.75" customHeight="1" x14ac:dyDescent="0.3">
      <c r="B372" s="106" t="s">
        <v>0</v>
      </c>
      <c r="C372" s="73" t="s">
        <v>27</v>
      </c>
      <c r="D372" s="80" t="s">
        <v>7</v>
      </c>
      <c r="E372" s="80"/>
      <c r="F372" s="73"/>
      <c r="G372" s="80"/>
      <c r="H372" s="302">
        <f t="shared" ref="H372:J373" si="58">H373</f>
        <v>4.8</v>
      </c>
      <c r="I372" s="302">
        <f t="shared" si="58"/>
        <v>4.7999999999999972</v>
      </c>
      <c r="J372" s="302">
        <f t="shared" si="58"/>
        <v>4.78</v>
      </c>
      <c r="K372" s="467">
        <f t="shared" si="55"/>
        <v>99.5833333333334</v>
      </c>
    </row>
    <row r="373" spans="2:11" ht="61.5" customHeight="1" x14ac:dyDescent="0.3">
      <c r="B373" s="106" t="s">
        <v>53</v>
      </c>
      <c r="C373" s="73" t="s">
        <v>27</v>
      </c>
      <c r="D373" s="80" t="s">
        <v>7</v>
      </c>
      <c r="E373" s="80" t="s">
        <v>5</v>
      </c>
      <c r="F373" s="73"/>
      <c r="G373" s="80"/>
      <c r="H373" s="302">
        <f t="shared" si="58"/>
        <v>4.8</v>
      </c>
      <c r="I373" s="302">
        <f t="shared" si="58"/>
        <v>4.7999999999999972</v>
      </c>
      <c r="J373" s="302">
        <f t="shared" si="58"/>
        <v>4.78</v>
      </c>
      <c r="K373" s="467">
        <f t="shared" si="55"/>
        <v>99.5833333333334</v>
      </c>
    </row>
    <row r="374" spans="2:11" ht="73.5" customHeight="1" x14ac:dyDescent="0.3">
      <c r="B374" s="106" t="s">
        <v>465</v>
      </c>
      <c r="C374" s="73" t="s">
        <v>27</v>
      </c>
      <c r="D374" s="73" t="s">
        <v>7</v>
      </c>
      <c r="E374" s="73" t="s">
        <v>5</v>
      </c>
      <c r="F374" s="73" t="s">
        <v>184</v>
      </c>
      <c r="G374" s="107"/>
      <c r="H374" s="302">
        <f>H376</f>
        <v>4.8</v>
      </c>
      <c r="I374" s="302">
        <f>I376</f>
        <v>4.7999999999999972</v>
      </c>
      <c r="J374" s="302">
        <f>J376</f>
        <v>4.78</v>
      </c>
      <c r="K374" s="467">
        <f t="shared" si="55"/>
        <v>99.5833333333334</v>
      </c>
    </row>
    <row r="375" spans="2:11" ht="39" customHeight="1" x14ac:dyDescent="0.3">
      <c r="B375" s="106" t="s">
        <v>309</v>
      </c>
      <c r="C375" s="73" t="s">
        <v>27</v>
      </c>
      <c r="D375" s="73" t="s">
        <v>7</v>
      </c>
      <c r="E375" s="73" t="s">
        <v>5</v>
      </c>
      <c r="F375" s="73" t="s">
        <v>308</v>
      </c>
      <c r="G375" s="107"/>
      <c r="H375" s="302">
        <f t="shared" ref="H375:J376" si="59">H376</f>
        <v>4.8</v>
      </c>
      <c r="I375" s="302">
        <f t="shared" si="59"/>
        <v>4.7999999999999972</v>
      </c>
      <c r="J375" s="302">
        <f t="shared" si="59"/>
        <v>4.78</v>
      </c>
      <c r="K375" s="467">
        <f t="shared" si="55"/>
        <v>99.5833333333334</v>
      </c>
    </row>
    <row r="376" spans="2:11" ht="61.5" customHeight="1" x14ac:dyDescent="0.3">
      <c r="B376" s="106" t="s">
        <v>383</v>
      </c>
      <c r="C376" s="73" t="s">
        <v>27</v>
      </c>
      <c r="D376" s="73" t="s">
        <v>7</v>
      </c>
      <c r="E376" s="73" t="s">
        <v>5</v>
      </c>
      <c r="F376" s="73" t="s">
        <v>392</v>
      </c>
      <c r="G376" s="107"/>
      <c r="H376" s="302">
        <f t="shared" si="59"/>
        <v>4.8</v>
      </c>
      <c r="I376" s="302">
        <f t="shared" si="59"/>
        <v>4.7999999999999972</v>
      </c>
      <c r="J376" s="302">
        <f t="shared" si="59"/>
        <v>4.78</v>
      </c>
      <c r="K376" s="467">
        <f t="shared" si="55"/>
        <v>99.5833333333334</v>
      </c>
    </row>
    <row r="377" spans="2:11" ht="61.5" customHeight="1" x14ac:dyDescent="0.3">
      <c r="B377" s="106" t="s">
        <v>106</v>
      </c>
      <c r="C377" s="73" t="s">
        <v>27</v>
      </c>
      <c r="D377" s="73" t="s">
        <v>7</v>
      </c>
      <c r="E377" s="73" t="s">
        <v>5</v>
      </c>
      <c r="F377" s="73" t="s">
        <v>392</v>
      </c>
      <c r="G377" s="107" t="s">
        <v>84</v>
      </c>
      <c r="H377" s="302">
        <v>4.8</v>
      </c>
      <c r="I377" s="302">
        <f>39-34.2</f>
        <v>4.7999999999999972</v>
      </c>
      <c r="J377" s="302">
        <v>4.78</v>
      </c>
      <c r="K377" s="467">
        <f t="shared" si="55"/>
        <v>99.5833333333334</v>
      </c>
    </row>
    <row r="378" spans="2:11" ht="67.5" customHeight="1" x14ac:dyDescent="0.3">
      <c r="B378" s="15" t="s">
        <v>168</v>
      </c>
      <c r="C378" s="8" t="s">
        <v>27</v>
      </c>
      <c r="D378" s="2" t="s">
        <v>52</v>
      </c>
      <c r="E378" s="2"/>
      <c r="F378" s="8"/>
      <c r="G378" s="2"/>
      <c r="H378" s="144">
        <f t="shared" ref="H378:J383" si="60">H379</f>
        <v>4000</v>
      </c>
      <c r="I378" s="300">
        <f t="shared" si="60"/>
        <v>4000</v>
      </c>
      <c r="J378" s="300">
        <f t="shared" si="60"/>
        <v>4000</v>
      </c>
      <c r="K378" s="467">
        <f t="shared" si="55"/>
        <v>100</v>
      </c>
    </row>
    <row r="379" spans="2:11" ht="70.5" customHeight="1" x14ac:dyDescent="0.3">
      <c r="B379" s="15" t="s">
        <v>423</v>
      </c>
      <c r="C379" s="8" t="s">
        <v>27</v>
      </c>
      <c r="D379" s="2" t="s">
        <v>52</v>
      </c>
      <c r="E379" s="2" t="s">
        <v>3</v>
      </c>
      <c r="F379" s="8"/>
      <c r="G379" s="2"/>
      <c r="H379" s="144">
        <f t="shared" si="60"/>
        <v>4000</v>
      </c>
      <c r="I379" s="300">
        <f t="shared" si="60"/>
        <v>4000</v>
      </c>
      <c r="J379" s="300">
        <f t="shared" si="60"/>
        <v>4000</v>
      </c>
      <c r="K379" s="467">
        <f t="shared" si="55"/>
        <v>100</v>
      </c>
    </row>
    <row r="380" spans="2:11" ht="68.25" customHeight="1" x14ac:dyDescent="0.3">
      <c r="B380" s="116" t="s">
        <v>506</v>
      </c>
      <c r="C380" s="8" t="s">
        <v>27</v>
      </c>
      <c r="D380" s="2" t="s">
        <v>52</v>
      </c>
      <c r="E380" s="2" t="s">
        <v>3</v>
      </c>
      <c r="F380" s="8" t="s">
        <v>183</v>
      </c>
      <c r="G380" s="2"/>
      <c r="H380" s="144">
        <f t="shared" si="60"/>
        <v>4000</v>
      </c>
      <c r="I380" s="300">
        <f t="shared" si="60"/>
        <v>4000</v>
      </c>
      <c r="J380" s="300">
        <f t="shared" si="60"/>
        <v>4000</v>
      </c>
      <c r="K380" s="467">
        <f t="shared" si="55"/>
        <v>100</v>
      </c>
    </row>
    <row r="381" spans="2:11" ht="33" customHeight="1" x14ac:dyDescent="0.3">
      <c r="B381" s="116" t="s">
        <v>311</v>
      </c>
      <c r="C381" s="8" t="s">
        <v>27</v>
      </c>
      <c r="D381" s="2" t="s">
        <v>52</v>
      </c>
      <c r="E381" s="2" t="s">
        <v>3</v>
      </c>
      <c r="F381" s="8" t="s">
        <v>310</v>
      </c>
      <c r="G381" s="2"/>
      <c r="H381" s="144">
        <f t="shared" si="60"/>
        <v>4000</v>
      </c>
      <c r="I381" s="300">
        <f t="shared" si="60"/>
        <v>4000</v>
      </c>
      <c r="J381" s="300">
        <f t="shared" si="60"/>
        <v>4000</v>
      </c>
      <c r="K381" s="467">
        <f t="shared" si="55"/>
        <v>100</v>
      </c>
    </row>
    <row r="382" spans="2:11" ht="61.5" customHeight="1" x14ac:dyDescent="0.3">
      <c r="B382" s="297" t="s">
        <v>400</v>
      </c>
      <c r="C382" s="8" t="s">
        <v>27</v>
      </c>
      <c r="D382" s="2" t="s">
        <v>52</v>
      </c>
      <c r="E382" s="2" t="s">
        <v>3</v>
      </c>
      <c r="F382" s="8" t="s">
        <v>395</v>
      </c>
      <c r="G382" s="2"/>
      <c r="H382" s="144">
        <f t="shared" si="60"/>
        <v>4000</v>
      </c>
      <c r="I382" s="300">
        <f t="shared" si="60"/>
        <v>4000</v>
      </c>
      <c r="J382" s="300">
        <f t="shared" si="60"/>
        <v>4000</v>
      </c>
      <c r="K382" s="467">
        <f t="shared" si="55"/>
        <v>100</v>
      </c>
    </row>
    <row r="383" spans="2:11" ht="61.5" customHeight="1" x14ac:dyDescent="0.3">
      <c r="B383" s="297" t="s">
        <v>399</v>
      </c>
      <c r="C383" s="8" t="s">
        <v>27</v>
      </c>
      <c r="D383" s="2" t="s">
        <v>52</v>
      </c>
      <c r="E383" s="2" t="s">
        <v>3</v>
      </c>
      <c r="F383" s="8" t="s">
        <v>396</v>
      </c>
      <c r="G383" s="2"/>
      <c r="H383" s="144">
        <f t="shared" si="60"/>
        <v>4000</v>
      </c>
      <c r="I383" s="300">
        <f t="shared" si="60"/>
        <v>4000</v>
      </c>
      <c r="J383" s="300">
        <f t="shared" si="60"/>
        <v>4000</v>
      </c>
      <c r="K383" s="467">
        <f t="shared" si="55"/>
        <v>100</v>
      </c>
    </row>
    <row r="384" spans="2:11" ht="30" customHeight="1" x14ac:dyDescent="0.3">
      <c r="B384" s="297" t="s">
        <v>398</v>
      </c>
      <c r="C384" s="8" t="s">
        <v>27</v>
      </c>
      <c r="D384" s="2" t="s">
        <v>52</v>
      </c>
      <c r="E384" s="2" t="s">
        <v>3</v>
      </c>
      <c r="F384" s="8" t="s">
        <v>396</v>
      </c>
      <c r="G384" s="2" t="s">
        <v>397</v>
      </c>
      <c r="H384" s="144">
        <v>4000</v>
      </c>
      <c r="I384" s="300">
        <v>4000</v>
      </c>
      <c r="J384" s="300">
        <v>4000</v>
      </c>
      <c r="K384" s="467">
        <f t="shared" si="55"/>
        <v>100</v>
      </c>
    </row>
    <row r="385" spans="1:11" ht="93.75" customHeight="1" x14ac:dyDescent="0.3">
      <c r="A385" s="25" t="s">
        <v>40</v>
      </c>
      <c r="B385" s="135" t="s">
        <v>125</v>
      </c>
      <c r="C385" s="148" t="s">
        <v>126</v>
      </c>
      <c r="D385" s="7"/>
      <c r="E385" s="7"/>
      <c r="F385" s="8"/>
      <c r="G385" s="7"/>
      <c r="H385" s="299">
        <f>H386</f>
        <v>4771.7</v>
      </c>
      <c r="I385" s="299">
        <f>I386</f>
        <v>4771.7</v>
      </c>
      <c r="J385" s="299">
        <f>J386</f>
        <v>4771.6806400000005</v>
      </c>
      <c r="K385" s="512">
        <f t="shared" si="55"/>
        <v>99.999594274577206</v>
      </c>
    </row>
    <row r="386" spans="1:11" ht="33.75" customHeight="1" x14ac:dyDescent="0.3">
      <c r="B386" s="31" t="s">
        <v>19</v>
      </c>
      <c r="C386" s="146" t="s">
        <v>126</v>
      </c>
      <c r="D386" s="147" t="s">
        <v>3</v>
      </c>
      <c r="E386" s="147"/>
      <c r="F386" s="334"/>
      <c r="G386" s="147"/>
      <c r="H386" s="300">
        <f>H387+H393</f>
        <v>4771.7</v>
      </c>
      <c r="I386" s="300">
        <f>I387+I393</f>
        <v>4771.7</v>
      </c>
      <c r="J386" s="300">
        <f>J387+J393</f>
        <v>4771.6806400000005</v>
      </c>
      <c r="K386" s="467">
        <f t="shared" si="55"/>
        <v>99.999594274577206</v>
      </c>
    </row>
    <row r="387" spans="1:11" ht="78" customHeight="1" x14ac:dyDescent="0.3">
      <c r="B387" s="136" t="s">
        <v>65</v>
      </c>
      <c r="C387" s="8" t="s">
        <v>126</v>
      </c>
      <c r="D387" s="51" t="s">
        <v>3</v>
      </c>
      <c r="E387" s="51" t="s">
        <v>4</v>
      </c>
      <c r="F387" s="334"/>
      <c r="G387" s="51"/>
      <c r="H387" s="300">
        <f t="shared" ref="H387:J389" si="61">H388</f>
        <v>4696.7</v>
      </c>
      <c r="I387" s="300">
        <f t="shared" si="61"/>
        <v>4696.7</v>
      </c>
      <c r="J387" s="300">
        <f t="shared" si="61"/>
        <v>4696.6806400000005</v>
      </c>
      <c r="K387" s="467">
        <f t="shared" si="55"/>
        <v>99.999587795686352</v>
      </c>
    </row>
    <row r="388" spans="1:11" ht="45" customHeight="1" x14ac:dyDescent="0.3">
      <c r="B388" s="116" t="s">
        <v>127</v>
      </c>
      <c r="C388" s="8" t="s">
        <v>126</v>
      </c>
      <c r="D388" s="30" t="s">
        <v>3</v>
      </c>
      <c r="E388" s="51" t="s">
        <v>4</v>
      </c>
      <c r="F388" s="30" t="s">
        <v>269</v>
      </c>
      <c r="G388" s="9"/>
      <c r="H388" s="300">
        <f t="shared" si="61"/>
        <v>4696.7</v>
      </c>
      <c r="I388" s="300">
        <f t="shared" si="61"/>
        <v>4696.7</v>
      </c>
      <c r="J388" s="300">
        <f t="shared" si="61"/>
        <v>4696.6806400000005</v>
      </c>
      <c r="K388" s="467">
        <f t="shared" si="55"/>
        <v>99.999587795686352</v>
      </c>
    </row>
    <row r="389" spans="1:11" ht="43.5" customHeight="1" x14ac:dyDescent="0.3">
      <c r="B389" s="116" t="s">
        <v>128</v>
      </c>
      <c r="C389" s="8" t="s">
        <v>126</v>
      </c>
      <c r="D389" s="30" t="s">
        <v>3</v>
      </c>
      <c r="E389" s="51" t="s">
        <v>4</v>
      </c>
      <c r="F389" s="30" t="s">
        <v>268</v>
      </c>
      <c r="G389" s="9"/>
      <c r="H389" s="300">
        <f t="shared" si="61"/>
        <v>4696.7</v>
      </c>
      <c r="I389" s="300">
        <f t="shared" si="61"/>
        <v>4696.7</v>
      </c>
      <c r="J389" s="300">
        <f t="shared" si="61"/>
        <v>4696.6806400000005</v>
      </c>
      <c r="K389" s="467">
        <f t="shared" si="55"/>
        <v>99.999587795686352</v>
      </c>
    </row>
    <row r="390" spans="1:11" ht="41.25" customHeight="1" x14ac:dyDescent="0.3">
      <c r="B390" s="136" t="s">
        <v>94</v>
      </c>
      <c r="C390" s="8" t="s">
        <v>126</v>
      </c>
      <c r="D390" s="30" t="s">
        <v>3</v>
      </c>
      <c r="E390" s="51" t="s">
        <v>4</v>
      </c>
      <c r="F390" s="30" t="s">
        <v>267</v>
      </c>
      <c r="G390" s="9"/>
      <c r="H390" s="300">
        <f>H391+H392</f>
        <v>4696.7</v>
      </c>
      <c r="I390" s="300">
        <f>I391+I392</f>
        <v>4696.7</v>
      </c>
      <c r="J390" s="300">
        <f>J391+J392</f>
        <v>4696.6806400000005</v>
      </c>
      <c r="K390" s="467">
        <f t="shared" si="55"/>
        <v>99.999587795686352</v>
      </c>
    </row>
    <row r="391" spans="1:11" ht="41.25" customHeight="1" x14ac:dyDescent="0.3">
      <c r="B391" s="133" t="s">
        <v>422</v>
      </c>
      <c r="C391" s="8" t="s">
        <v>126</v>
      </c>
      <c r="D391" s="30" t="s">
        <v>3</v>
      </c>
      <c r="E391" s="51" t="s">
        <v>4</v>
      </c>
      <c r="F391" s="30" t="s">
        <v>267</v>
      </c>
      <c r="G391" s="9" t="s">
        <v>83</v>
      </c>
      <c r="H391" s="300">
        <v>4683.8999999999996</v>
      </c>
      <c r="I391" s="300">
        <f>5044.7-360.8</f>
        <v>4683.8999999999996</v>
      </c>
      <c r="J391" s="300">
        <v>4683.8806400000003</v>
      </c>
      <c r="K391" s="467">
        <f t="shared" si="55"/>
        <v>99.999586669228648</v>
      </c>
    </row>
    <row r="392" spans="1:11" ht="63.75" customHeight="1" x14ac:dyDescent="0.3">
      <c r="B392" s="139" t="s">
        <v>106</v>
      </c>
      <c r="C392" s="8" t="s">
        <v>126</v>
      </c>
      <c r="D392" s="30" t="s">
        <v>3</v>
      </c>
      <c r="E392" s="51" t="s">
        <v>4</v>
      </c>
      <c r="F392" s="30" t="s">
        <v>267</v>
      </c>
      <c r="G392" s="9" t="s">
        <v>84</v>
      </c>
      <c r="H392" s="300">
        <v>12.8</v>
      </c>
      <c r="I392" s="300">
        <f>22.7-9.9</f>
        <v>12.799999999999999</v>
      </c>
      <c r="J392" s="300">
        <v>12.8</v>
      </c>
      <c r="K392" s="467">
        <f t="shared" si="55"/>
        <v>100.00000000000003</v>
      </c>
    </row>
    <row r="393" spans="1:11" ht="45" customHeight="1" x14ac:dyDescent="0.3">
      <c r="B393" s="91" t="s">
        <v>24</v>
      </c>
      <c r="C393" s="8" t="s">
        <v>126</v>
      </c>
      <c r="D393" s="30" t="s">
        <v>3</v>
      </c>
      <c r="E393" s="51" t="s">
        <v>63</v>
      </c>
      <c r="F393" s="30"/>
      <c r="G393" s="9"/>
      <c r="H393" s="300">
        <f t="shared" ref="H393:J396" si="62">H394</f>
        <v>75</v>
      </c>
      <c r="I393" s="300">
        <f t="shared" si="62"/>
        <v>75</v>
      </c>
      <c r="J393" s="300">
        <f t="shared" si="62"/>
        <v>75</v>
      </c>
      <c r="K393" s="467">
        <f t="shared" si="55"/>
        <v>100</v>
      </c>
    </row>
    <row r="394" spans="1:11" ht="90.75" customHeight="1" x14ac:dyDescent="0.3">
      <c r="B394" s="297" t="s">
        <v>472</v>
      </c>
      <c r="C394" s="8" t="s">
        <v>126</v>
      </c>
      <c r="D394" s="2" t="s">
        <v>3</v>
      </c>
      <c r="E394" s="2" t="s">
        <v>63</v>
      </c>
      <c r="F394" s="73" t="s">
        <v>188</v>
      </c>
      <c r="G394" s="128"/>
      <c r="H394" s="300">
        <f t="shared" si="62"/>
        <v>75</v>
      </c>
      <c r="I394" s="300">
        <f t="shared" si="62"/>
        <v>75</v>
      </c>
      <c r="J394" s="300">
        <f t="shared" si="62"/>
        <v>75</v>
      </c>
      <c r="K394" s="467">
        <f t="shared" si="55"/>
        <v>100</v>
      </c>
    </row>
    <row r="395" spans="1:11" ht="63.75" customHeight="1" x14ac:dyDescent="0.3">
      <c r="B395" s="106" t="s">
        <v>197</v>
      </c>
      <c r="C395" s="8" t="s">
        <v>126</v>
      </c>
      <c r="D395" s="2" t="s">
        <v>3</v>
      </c>
      <c r="E395" s="2" t="s">
        <v>63</v>
      </c>
      <c r="F395" s="73" t="s">
        <v>312</v>
      </c>
      <c r="G395" s="128"/>
      <c r="H395" s="300">
        <f t="shared" si="62"/>
        <v>75</v>
      </c>
      <c r="I395" s="300">
        <f t="shared" si="62"/>
        <v>75</v>
      </c>
      <c r="J395" s="300">
        <f t="shared" si="62"/>
        <v>75</v>
      </c>
      <c r="K395" s="467">
        <f t="shared" si="55"/>
        <v>100</v>
      </c>
    </row>
    <row r="396" spans="1:11" ht="63.75" customHeight="1" x14ac:dyDescent="0.3">
      <c r="B396" s="381" t="s">
        <v>354</v>
      </c>
      <c r="C396" s="8" t="s">
        <v>126</v>
      </c>
      <c r="D396" s="2" t="s">
        <v>3</v>
      </c>
      <c r="E396" s="8" t="s">
        <v>63</v>
      </c>
      <c r="F396" s="8" t="s">
        <v>359</v>
      </c>
      <c r="G396" s="2"/>
      <c r="H396" s="300">
        <f t="shared" si="62"/>
        <v>75</v>
      </c>
      <c r="I396" s="300">
        <f t="shared" si="62"/>
        <v>75</v>
      </c>
      <c r="J396" s="300">
        <f t="shared" si="62"/>
        <v>75</v>
      </c>
      <c r="K396" s="467">
        <f t="shared" si="55"/>
        <v>100</v>
      </c>
    </row>
    <row r="397" spans="1:11" ht="63.75" customHeight="1" x14ac:dyDescent="0.3">
      <c r="B397" s="297" t="s">
        <v>106</v>
      </c>
      <c r="C397" s="8" t="s">
        <v>126</v>
      </c>
      <c r="D397" s="2" t="s">
        <v>3</v>
      </c>
      <c r="E397" s="2" t="s">
        <v>63</v>
      </c>
      <c r="F397" s="8" t="s">
        <v>359</v>
      </c>
      <c r="G397" s="2" t="s">
        <v>84</v>
      </c>
      <c r="H397" s="300">
        <v>75</v>
      </c>
      <c r="I397" s="300">
        <f>84-9</f>
        <v>75</v>
      </c>
      <c r="J397" s="300">
        <v>75</v>
      </c>
      <c r="K397" s="467">
        <f t="shared" si="55"/>
        <v>100</v>
      </c>
    </row>
    <row r="398" spans="1:11" ht="78.75" customHeight="1" x14ac:dyDescent="0.3">
      <c r="A398" s="25" t="s">
        <v>41</v>
      </c>
      <c r="B398" s="135" t="s">
        <v>73</v>
      </c>
      <c r="C398" s="18" t="s">
        <v>74</v>
      </c>
      <c r="D398" s="19"/>
      <c r="E398" s="19"/>
      <c r="F398" s="19"/>
      <c r="G398" s="19"/>
      <c r="H398" s="299">
        <f>H399+H407</f>
        <v>8816.2999999999993</v>
      </c>
      <c r="I398" s="299">
        <f>I399+I407</f>
        <v>8816.2999999999993</v>
      </c>
      <c r="J398" s="299">
        <f>J399+J407</f>
        <v>8800.7320799999998</v>
      </c>
      <c r="K398" s="511">
        <f t="shared" si="55"/>
        <v>99.823418894547601</v>
      </c>
    </row>
    <row r="399" spans="1:11" ht="27" customHeight="1" x14ac:dyDescent="0.3">
      <c r="A399" s="83"/>
      <c r="B399" s="31" t="s">
        <v>19</v>
      </c>
      <c r="C399" s="8" t="s">
        <v>74</v>
      </c>
      <c r="D399" s="2" t="s">
        <v>3</v>
      </c>
      <c r="E399" s="2"/>
      <c r="F399" s="8"/>
      <c r="G399" s="2"/>
      <c r="H399" s="300">
        <f t="shared" ref="H399:J402" si="63">H400</f>
        <v>8676.9</v>
      </c>
      <c r="I399" s="300">
        <f t="shared" si="63"/>
        <v>8676.9</v>
      </c>
      <c r="J399" s="300">
        <f t="shared" si="63"/>
        <v>8661.3320800000001</v>
      </c>
      <c r="K399" s="467">
        <f t="shared" si="55"/>
        <v>99.820582005093996</v>
      </c>
    </row>
    <row r="400" spans="1:11" ht="77.25" customHeight="1" x14ac:dyDescent="0.3">
      <c r="A400" s="83"/>
      <c r="B400" s="138" t="s">
        <v>65</v>
      </c>
      <c r="C400" s="8" t="s">
        <v>74</v>
      </c>
      <c r="D400" s="51" t="s">
        <v>3</v>
      </c>
      <c r="E400" s="51" t="s">
        <v>4</v>
      </c>
      <c r="F400" s="334"/>
      <c r="G400" s="51"/>
      <c r="H400" s="300">
        <f t="shared" si="63"/>
        <v>8676.9</v>
      </c>
      <c r="I400" s="300">
        <f t="shared" si="63"/>
        <v>8676.9</v>
      </c>
      <c r="J400" s="300">
        <f t="shared" si="63"/>
        <v>8661.3320800000001</v>
      </c>
      <c r="K400" s="467">
        <f t="shared" si="55"/>
        <v>99.820582005093996</v>
      </c>
    </row>
    <row r="401" spans="1:11" ht="62.25" customHeight="1" x14ac:dyDescent="0.3">
      <c r="A401" s="83"/>
      <c r="B401" s="149" t="s">
        <v>109</v>
      </c>
      <c r="C401" s="8" t="s">
        <v>74</v>
      </c>
      <c r="D401" s="30" t="s">
        <v>3</v>
      </c>
      <c r="E401" s="51" t="s">
        <v>4</v>
      </c>
      <c r="F401" s="30" t="s">
        <v>285</v>
      </c>
      <c r="G401" s="9"/>
      <c r="H401" s="300">
        <f t="shared" si="63"/>
        <v>8676.9</v>
      </c>
      <c r="I401" s="300">
        <f t="shared" si="63"/>
        <v>8676.9</v>
      </c>
      <c r="J401" s="300">
        <f t="shared" si="63"/>
        <v>8661.3320800000001</v>
      </c>
      <c r="K401" s="467">
        <f t="shared" si="55"/>
        <v>99.820582005093996</v>
      </c>
    </row>
    <row r="402" spans="1:11" ht="51" customHeight="1" x14ac:dyDescent="0.3">
      <c r="A402" s="83"/>
      <c r="B402" s="139" t="s">
        <v>99</v>
      </c>
      <c r="C402" s="8" t="s">
        <v>74</v>
      </c>
      <c r="D402" s="30" t="s">
        <v>3</v>
      </c>
      <c r="E402" s="51" t="s">
        <v>4</v>
      </c>
      <c r="F402" s="30" t="s">
        <v>286</v>
      </c>
      <c r="G402" s="2"/>
      <c r="H402" s="300">
        <f t="shared" si="63"/>
        <v>8676.9</v>
      </c>
      <c r="I402" s="300">
        <f t="shared" si="63"/>
        <v>8676.9</v>
      </c>
      <c r="J402" s="300">
        <f t="shared" si="63"/>
        <v>8661.3320800000001</v>
      </c>
      <c r="K402" s="467">
        <f t="shared" si="55"/>
        <v>99.820582005093996</v>
      </c>
    </row>
    <row r="403" spans="1:11" ht="50.25" customHeight="1" x14ac:dyDescent="0.3">
      <c r="A403" s="83"/>
      <c r="B403" s="139" t="s">
        <v>94</v>
      </c>
      <c r="C403" s="8" t="s">
        <v>74</v>
      </c>
      <c r="D403" s="30" t="s">
        <v>3</v>
      </c>
      <c r="E403" s="51" t="s">
        <v>4</v>
      </c>
      <c r="F403" s="30" t="s">
        <v>287</v>
      </c>
      <c r="G403" s="2"/>
      <c r="H403" s="300">
        <f>H404+H405+H406</f>
        <v>8676.9</v>
      </c>
      <c r="I403" s="300">
        <f>I404+I405+I406</f>
        <v>8676.9</v>
      </c>
      <c r="J403" s="300">
        <f>J404+J405+J406</f>
        <v>8661.3320800000001</v>
      </c>
      <c r="K403" s="467">
        <f t="shared" si="55"/>
        <v>99.820582005093996</v>
      </c>
    </row>
    <row r="404" spans="1:11" ht="48" customHeight="1" x14ac:dyDescent="0.3">
      <c r="A404" s="83"/>
      <c r="B404" s="133" t="s">
        <v>422</v>
      </c>
      <c r="C404" s="8" t="s">
        <v>74</v>
      </c>
      <c r="D404" s="30" t="s">
        <v>3</v>
      </c>
      <c r="E404" s="51" t="s">
        <v>4</v>
      </c>
      <c r="F404" s="30" t="s">
        <v>287</v>
      </c>
      <c r="G404" s="2" t="s">
        <v>83</v>
      </c>
      <c r="H404" s="300">
        <v>7514.9690000000001</v>
      </c>
      <c r="I404" s="300">
        <f>7901.2-283.6-55.431-42-5.2</f>
        <v>7514.9690000000001</v>
      </c>
      <c r="J404" s="300">
        <v>7514.9555200000004</v>
      </c>
      <c r="K404" s="467">
        <f t="shared" si="55"/>
        <v>99.999820624675905</v>
      </c>
    </row>
    <row r="405" spans="1:11" ht="65.25" customHeight="1" x14ac:dyDescent="0.3">
      <c r="A405" s="83"/>
      <c r="B405" s="139" t="s">
        <v>106</v>
      </c>
      <c r="C405" s="8" t="s">
        <v>74</v>
      </c>
      <c r="D405" s="30" t="s">
        <v>3</v>
      </c>
      <c r="E405" s="51" t="s">
        <v>4</v>
      </c>
      <c r="F405" s="30" t="s">
        <v>287</v>
      </c>
      <c r="G405" s="2" t="s">
        <v>84</v>
      </c>
      <c r="H405" s="300">
        <v>1142.931</v>
      </c>
      <c r="I405" s="300">
        <f>1114.2+194.2-268.1+55.431+42+5.2</f>
        <v>1142.9310000000003</v>
      </c>
      <c r="J405" s="300">
        <v>1127.3765599999999</v>
      </c>
      <c r="K405" s="467">
        <f t="shared" ref="K405:K468" si="64">J405/I405*100</f>
        <v>98.639074449813648</v>
      </c>
    </row>
    <row r="406" spans="1:11" ht="42" customHeight="1" x14ac:dyDescent="0.3">
      <c r="A406" s="83"/>
      <c r="B406" s="91" t="s">
        <v>164</v>
      </c>
      <c r="C406" s="8" t="s">
        <v>74</v>
      </c>
      <c r="D406" s="30" t="s">
        <v>3</v>
      </c>
      <c r="E406" s="51" t="s">
        <v>4</v>
      </c>
      <c r="F406" s="30" t="s">
        <v>287</v>
      </c>
      <c r="G406" s="2" t="s">
        <v>85</v>
      </c>
      <c r="H406" s="300">
        <v>19</v>
      </c>
      <c r="I406" s="300">
        <v>19</v>
      </c>
      <c r="J406" s="300">
        <v>19</v>
      </c>
      <c r="K406" s="467">
        <f t="shared" si="64"/>
        <v>100</v>
      </c>
    </row>
    <row r="407" spans="1:11" ht="32.25" customHeight="1" x14ac:dyDescent="0.3">
      <c r="A407" s="83"/>
      <c r="B407" s="91" t="s">
        <v>0</v>
      </c>
      <c r="C407" s="8" t="s">
        <v>74</v>
      </c>
      <c r="D407" s="30" t="s">
        <v>7</v>
      </c>
      <c r="E407" s="51"/>
      <c r="F407" s="30"/>
      <c r="G407" s="2"/>
      <c r="H407" s="300">
        <f t="shared" ref="H407:J411" si="65">H408</f>
        <v>139.4</v>
      </c>
      <c r="I407" s="300">
        <f t="shared" si="65"/>
        <v>139.39999999999998</v>
      </c>
      <c r="J407" s="300">
        <f t="shared" si="65"/>
        <v>139.4</v>
      </c>
      <c r="K407" s="467">
        <f t="shared" si="64"/>
        <v>100.00000000000003</v>
      </c>
    </row>
    <row r="408" spans="1:11" ht="45.75" customHeight="1" x14ac:dyDescent="0.3">
      <c r="A408" s="83"/>
      <c r="B408" s="106" t="s">
        <v>53</v>
      </c>
      <c r="C408" s="8" t="s">
        <v>74</v>
      </c>
      <c r="D408" s="30" t="s">
        <v>7</v>
      </c>
      <c r="E408" s="51" t="s">
        <v>5</v>
      </c>
      <c r="F408" s="30"/>
      <c r="G408" s="2"/>
      <c r="H408" s="300">
        <f t="shared" si="65"/>
        <v>139.4</v>
      </c>
      <c r="I408" s="300">
        <f t="shared" si="65"/>
        <v>139.39999999999998</v>
      </c>
      <c r="J408" s="300">
        <f t="shared" si="65"/>
        <v>139.4</v>
      </c>
      <c r="K408" s="467">
        <f t="shared" si="64"/>
        <v>100.00000000000003</v>
      </c>
    </row>
    <row r="409" spans="1:11" ht="72.75" customHeight="1" x14ac:dyDescent="0.3">
      <c r="A409" s="83"/>
      <c r="B409" s="149" t="s">
        <v>109</v>
      </c>
      <c r="C409" s="8" t="s">
        <v>74</v>
      </c>
      <c r="D409" s="30" t="s">
        <v>7</v>
      </c>
      <c r="E409" s="51" t="s">
        <v>5</v>
      </c>
      <c r="F409" s="30" t="s">
        <v>285</v>
      </c>
      <c r="G409" s="2"/>
      <c r="H409" s="300">
        <f t="shared" si="65"/>
        <v>139.4</v>
      </c>
      <c r="I409" s="300">
        <f t="shared" si="65"/>
        <v>139.39999999999998</v>
      </c>
      <c r="J409" s="300">
        <f t="shared" si="65"/>
        <v>139.4</v>
      </c>
      <c r="K409" s="467">
        <f t="shared" si="64"/>
        <v>100.00000000000003</v>
      </c>
    </row>
    <row r="410" spans="1:11" ht="49.5" customHeight="1" x14ac:dyDescent="0.3">
      <c r="A410" s="83"/>
      <c r="B410" s="297" t="s">
        <v>99</v>
      </c>
      <c r="C410" s="8" t="s">
        <v>74</v>
      </c>
      <c r="D410" s="30" t="s">
        <v>7</v>
      </c>
      <c r="E410" s="51" t="s">
        <v>5</v>
      </c>
      <c r="F410" s="30" t="s">
        <v>286</v>
      </c>
      <c r="G410" s="2"/>
      <c r="H410" s="300">
        <f t="shared" si="65"/>
        <v>139.4</v>
      </c>
      <c r="I410" s="300">
        <f t="shared" si="65"/>
        <v>139.39999999999998</v>
      </c>
      <c r="J410" s="300">
        <f t="shared" si="65"/>
        <v>139.4</v>
      </c>
      <c r="K410" s="467">
        <f t="shared" si="64"/>
        <v>100.00000000000003</v>
      </c>
    </row>
    <row r="411" spans="1:11" ht="48.75" customHeight="1" x14ac:dyDescent="0.3">
      <c r="A411" s="83"/>
      <c r="B411" s="91" t="s">
        <v>593</v>
      </c>
      <c r="C411" s="8" t="s">
        <v>74</v>
      </c>
      <c r="D411" s="30" t="s">
        <v>7</v>
      </c>
      <c r="E411" s="51" t="s">
        <v>5</v>
      </c>
      <c r="F411" s="30" t="s">
        <v>594</v>
      </c>
      <c r="G411" s="2"/>
      <c r="H411" s="300">
        <f t="shared" si="65"/>
        <v>139.4</v>
      </c>
      <c r="I411" s="300">
        <f t="shared" si="65"/>
        <v>139.39999999999998</v>
      </c>
      <c r="J411" s="300">
        <f t="shared" si="65"/>
        <v>139.4</v>
      </c>
      <c r="K411" s="467">
        <f t="shared" si="64"/>
        <v>100.00000000000003</v>
      </c>
    </row>
    <row r="412" spans="1:11" ht="63.75" customHeight="1" x14ac:dyDescent="0.3">
      <c r="A412" s="83"/>
      <c r="B412" s="297" t="s">
        <v>106</v>
      </c>
      <c r="C412" s="8" t="s">
        <v>74</v>
      </c>
      <c r="D412" s="30" t="s">
        <v>7</v>
      </c>
      <c r="E412" s="51" t="s">
        <v>5</v>
      </c>
      <c r="F412" s="30" t="s">
        <v>594</v>
      </c>
      <c r="G412" s="2" t="s">
        <v>84</v>
      </c>
      <c r="H412" s="300">
        <v>139.4</v>
      </c>
      <c r="I412" s="300">
        <f>124.3+89.4-74.3</f>
        <v>139.39999999999998</v>
      </c>
      <c r="J412" s="300">
        <v>139.4</v>
      </c>
      <c r="K412" s="467">
        <f t="shared" si="64"/>
        <v>100.00000000000003</v>
      </c>
    </row>
    <row r="413" spans="1:11" ht="78" customHeight="1" x14ac:dyDescent="0.3">
      <c r="A413" s="25" t="s">
        <v>42</v>
      </c>
      <c r="B413" s="257" t="s">
        <v>302</v>
      </c>
      <c r="C413" s="8"/>
      <c r="D413" s="30"/>
      <c r="E413" s="51"/>
      <c r="F413" s="30"/>
      <c r="G413" s="2"/>
      <c r="H413" s="299">
        <f t="shared" ref="H413:J414" si="66">H414</f>
        <v>6017.9000000000005</v>
      </c>
      <c r="I413" s="299">
        <f t="shared" si="66"/>
        <v>6017.9</v>
      </c>
      <c r="J413" s="299">
        <f t="shared" si="66"/>
        <v>6017.8159700000006</v>
      </c>
      <c r="K413" s="511">
        <f t="shared" si="64"/>
        <v>99.998603665730585</v>
      </c>
    </row>
    <row r="414" spans="1:11" ht="35.25" customHeight="1" x14ac:dyDescent="0.3">
      <c r="A414" s="25"/>
      <c r="B414" s="261" t="s">
        <v>19</v>
      </c>
      <c r="C414" s="8" t="s">
        <v>303</v>
      </c>
      <c r="D414" s="30" t="s">
        <v>3</v>
      </c>
      <c r="E414" s="51"/>
      <c r="F414" s="30"/>
      <c r="G414" s="2"/>
      <c r="H414" s="300">
        <f t="shared" si="66"/>
        <v>6017.9000000000005</v>
      </c>
      <c r="I414" s="300">
        <f t="shared" si="66"/>
        <v>6017.9</v>
      </c>
      <c r="J414" s="300">
        <f t="shared" si="66"/>
        <v>6017.8159700000006</v>
      </c>
      <c r="K414" s="467">
        <f t="shared" si="64"/>
        <v>99.998603665730585</v>
      </c>
    </row>
    <row r="415" spans="1:11" ht="34.5" customHeight="1" x14ac:dyDescent="0.3">
      <c r="A415" s="83"/>
      <c r="B415" s="260" t="s">
        <v>24</v>
      </c>
      <c r="C415" s="8" t="s">
        <v>303</v>
      </c>
      <c r="D415" s="30" t="s">
        <v>3</v>
      </c>
      <c r="E415" s="30" t="s">
        <v>63</v>
      </c>
      <c r="F415" s="30"/>
      <c r="G415" s="30"/>
      <c r="H415" s="300">
        <f t="shared" ref="H415:J418" si="67">H416</f>
        <v>6017.9000000000005</v>
      </c>
      <c r="I415" s="300">
        <f t="shared" si="67"/>
        <v>6017.9</v>
      </c>
      <c r="J415" s="300">
        <f t="shared" si="67"/>
        <v>6017.8159700000006</v>
      </c>
      <c r="K415" s="467">
        <f t="shared" si="64"/>
        <v>99.998603665730585</v>
      </c>
    </row>
    <row r="416" spans="1:11" ht="65.25" customHeight="1" x14ac:dyDescent="0.3">
      <c r="A416" s="83"/>
      <c r="B416" s="260" t="s">
        <v>464</v>
      </c>
      <c r="C416" s="8" t="s">
        <v>303</v>
      </c>
      <c r="D416" s="30" t="s">
        <v>3</v>
      </c>
      <c r="E416" s="30" t="s">
        <v>63</v>
      </c>
      <c r="F416" s="30" t="s">
        <v>178</v>
      </c>
      <c r="G416" s="2"/>
      <c r="H416" s="300">
        <f t="shared" si="67"/>
        <v>6017.9000000000005</v>
      </c>
      <c r="I416" s="300">
        <f t="shared" si="67"/>
        <v>6017.9</v>
      </c>
      <c r="J416" s="300">
        <f t="shared" si="67"/>
        <v>6017.8159700000006</v>
      </c>
      <c r="K416" s="467">
        <f t="shared" si="64"/>
        <v>99.998603665730585</v>
      </c>
    </row>
    <row r="417" spans="1:11" ht="81.75" customHeight="1" x14ac:dyDescent="0.3">
      <c r="A417" s="83"/>
      <c r="B417" s="260" t="s">
        <v>463</v>
      </c>
      <c r="C417" s="8" t="s">
        <v>303</v>
      </c>
      <c r="D417" s="30" t="s">
        <v>3</v>
      </c>
      <c r="E417" s="30" t="s">
        <v>63</v>
      </c>
      <c r="F417" s="30" t="s">
        <v>279</v>
      </c>
      <c r="G417" s="2"/>
      <c r="H417" s="389">
        <f>H418+H422</f>
        <v>6017.9000000000005</v>
      </c>
      <c r="I417" s="389">
        <f>I418+I422</f>
        <v>6017.9</v>
      </c>
      <c r="J417" s="389">
        <f>J418+J422</f>
        <v>6017.8159700000006</v>
      </c>
      <c r="K417" s="467">
        <f t="shared" si="64"/>
        <v>99.998603665730585</v>
      </c>
    </row>
    <row r="418" spans="1:11" ht="71.25" customHeight="1" x14ac:dyDescent="0.3">
      <c r="A418" s="83"/>
      <c r="B418" s="260" t="s">
        <v>271</v>
      </c>
      <c r="C418" s="8" t="s">
        <v>303</v>
      </c>
      <c r="D418" s="30" t="s">
        <v>3</v>
      </c>
      <c r="E418" s="30" t="s">
        <v>63</v>
      </c>
      <c r="F418" s="30" t="s">
        <v>280</v>
      </c>
      <c r="G418" s="2"/>
      <c r="H418" s="300">
        <f t="shared" si="67"/>
        <v>5262.1</v>
      </c>
      <c r="I418" s="300">
        <f t="shared" si="67"/>
        <v>5262.0999999999995</v>
      </c>
      <c r="J418" s="300">
        <f t="shared" si="67"/>
        <v>5262.0159700000004</v>
      </c>
      <c r="K418" s="467">
        <f t="shared" si="64"/>
        <v>99.998403109024935</v>
      </c>
    </row>
    <row r="419" spans="1:11" ht="45.75" customHeight="1" x14ac:dyDescent="0.3">
      <c r="A419" s="83"/>
      <c r="B419" s="260" t="s">
        <v>94</v>
      </c>
      <c r="C419" s="8" t="s">
        <v>303</v>
      </c>
      <c r="D419" s="30" t="s">
        <v>3</v>
      </c>
      <c r="E419" s="30" t="s">
        <v>63</v>
      </c>
      <c r="F419" s="107" t="s">
        <v>281</v>
      </c>
      <c r="G419" s="30"/>
      <c r="H419" s="300">
        <f>H420+H421</f>
        <v>5262.1</v>
      </c>
      <c r="I419" s="300">
        <f>I420+I421</f>
        <v>5262.0999999999995</v>
      </c>
      <c r="J419" s="300">
        <f>J420+J421</f>
        <v>5262.0159700000004</v>
      </c>
      <c r="K419" s="467">
        <f t="shared" si="64"/>
        <v>99.998403109024935</v>
      </c>
    </row>
    <row r="420" spans="1:11" ht="45" customHeight="1" x14ac:dyDescent="0.3">
      <c r="A420" s="83"/>
      <c r="B420" s="260" t="s">
        <v>422</v>
      </c>
      <c r="C420" s="8" t="s">
        <v>303</v>
      </c>
      <c r="D420" s="30" t="s">
        <v>3</v>
      </c>
      <c r="E420" s="30" t="s">
        <v>63</v>
      </c>
      <c r="F420" s="107" t="s">
        <v>281</v>
      </c>
      <c r="G420" s="30" t="s">
        <v>83</v>
      </c>
      <c r="H420" s="300">
        <v>5243.1</v>
      </c>
      <c r="I420" s="300">
        <f>5341.2-98.1</f>
        <v>5243.0999999999995</v>
      </c>
      <c r="J420" s="300">
        <v>5243.0739700000004</v>
      </c>
      <c r="K420" s="467">
        <f t="shared" si="64"/>
        <v>99.999503537983273</v>
      </c>
    </row>
    <row r="421" spans="1:11" ht="60.75" customHeight="1" x14ac:dyDescent="0.3">
      <c r="A421" s="83"/>
      <c r="B421" s="353" t="s">
        <v>106</v>
      </c>
      <c r="C421" s="8" t="s">
        <v>303</v>
      </c>
      <c r="D421" s="30" t="s">
        <v>3</v>
      </c>
      <c r="E421" s="30" t="s">
        <v>63</v>
      </c>
      <c r="F421" s="107" t="s">
        <v>281</v>
      </c>
      <c r="G421" s="30" t="s">
        <v>84</v>
      </c>
      <c r="H421" s="300">
        <v>19</v>
      </c>
      <c r="I421" s="300">
        <f>25.4-6.4</f>
        <v>19</v>
      </c>
      <c r="J421" s="300">
        <v>18.942</v>
      </c>
      <c r="K421" s="467">
        <f t="shared" si="64"/>
        <v>99.694736842105272</v>
      </c>
    </row>
    <row r="422" spans="1:11" ht="60.75" customHeight="1" x14ac:dyDescent="0.3">
      <c r="A422" s="83"/>
      <c r="B422" s="396" t="s">
        <v>415</v>
      </c>
      <c r="C422" s="73" t="s">
        <v>303</v>
      </c>
      <c r="D422" s="107" t="s">
        <v>3</v>
      </c>
      <c r="E422" s="107" t="s">
        <v>63</v>
      </c>
      <c r="F422" s="107" t="s">
        <v>416</v>
      </c>
      <c r="G422" s="107"/>
      <c r="H422" s="393" t="str">
        <f t="shared" ref="H422:J423" si="68">H423</f>
        <v>755,8</v>
      </c>
      <c r="I422" s="393">
        <f t="shared" si="68"/>
        <v>755.8</v>
      </c>
      <c r="J422" s="393">
        <f t="shared" si="68"/>
        <v>755.8</v>
      </c>
      <c r="K422" s="467">
        <f t="shared" si="64"/>
        <v>100</v>
      </c>
    </row>
    <row r="423" spans="1:11" ht="151.5" customHeight="1" x14ac:dyDescent="0.3">
      <c r="A423" s="83"/>
      <c r="B423" s="396" t="s">
        <v>580</v>
      </c>
      <c r="C423" s="73" t="s">
        <v>303</v>
      </c>
      <c r="D423" s="107" t="s">
        <v>3</v>
      </c>
      <c r="E423" s="107" t="s">
        <v>63</v>
      </c>
      <c r="F423" s="107" t="s">
        <v>579</v>
      </c>
      <c r="G423" s="107"/>
      <c r="H423" s="393" t="str">
        <f t="shared" si="68"/>
        <v>755,8</v>
      </c>
      <c r="I423" s="393">
        <f t="shared" si="68"/>
        <v>755.8</v>
      </c>
      <c r="J423" s="393">
        <f t="shared" si="68"/>
        <v>755.8</v>
      </c>
      <c r="K423" s="467">
        <f t="shared" si="64"/>
        <v>100</v>
      </c>
    </row>
    <row r="424" spans="1:11" ht="60.75" customHeight="1" x14ac:dyDescent="0.3">
      <c r="A424" s="83"/>
      <c r="B424" s="396" t="s">
        <v>422</v>
      </c>
      <c r="C424" s="73" t="s">
        <v>303</v>
      </c>
      <c r="D424" s="107" t="s">
        <v>3</v>
      </c>
      <c r="E424" s="107" t="s">
        <v>63</v>
      </c>
      <c r="F424" s="107" t="s">
        <v>579</v>
      </c>
      <c r="G424" s="107" t="s">
        <v>83</v>
      </c>
      <c r="H424" s="30" t="s">
        <v>737</v>
      </c>
      <c r="I424" s="302">
        <v>755.8</v>
      </c>
      <c r="J424" s="302">
        <v>755.8</v>
      </c>
      <c r="K424" s="467">
        <f t="shared" si="64"/>
        <v>100</v>
      </c>
    </row>
    <row r="425" spans="1:11" ht="114" customHeight="1" x14ac:dyDescent="0.3">
      <c r="A425" s="25" t="s">
        <v>43</v>
      </c>
      <c r="B425" s="141" t="s">
        <v>123</v>
      </c>
      <c r="C425" s="18" t="s">
        <v>124</v>
      </c>
      <c r="D425" s="30"/>
      <c r="E425" s="51"/>
      <c r="F425" s="30"/>
      <c r="G425" s="2"/>
      <c r="H425" s="305">
        <f>H435+H455+H483+H426+H473</f>
        <v>283728.7</v>
      </c>
      <c r="I425" s="305">
        <f>I435+I455+I483+I426+I473</f>
        <v>283728.69999999995</v>
      </c>
      <c r="J425" s="305">
        <f>J435+J455+J483+J426+J473</f>
        <v>271592.11052000005</v>
      </c>
      <c r="K425" s="511">
        <f t="shared" si="64"/>
        <v>95.72246675080811</v>
      </c>
    </row>
    <row r="426" spans="1:11" ht="18.75" x14ac:dyDescent="0.3">
      <c r="A426" s="25"/>
      <c r="B426" s="261" t="s">
        <v>19</v>
      </c>
      <c r="C426" s="146" t="s">
        <v>124</v>
      </c>
      <c r="D426" s="147" t="s">
        <v>3</v>
      </c>
      <c r="E426" s="147"/>
      <c r="F426" s="334"/>
      <c r="G426" s="2"/>
      <c r="H426" s="300">
        <f t="shared" ref="H426:J433" si="69">H427</f>
        <v>709.5</v>
      </c>
      <c r="I426" s="300">
        <f t="shared" si="69"/>
        <v>709.49999999999989</v>
      </c>
      <c r="J426" s="300">
        <f t="shared" si="69"/>
        <v>514.423</v>
      </c>
      <c r="K426" s="467">
        <f t="shared" si="64"/>
        <v>72.505003523608195</v>
      </c>
    </row>
    <row r="427" spans="1:11" ht="27" customHeight="1" x14ac:dyDescent="0.3">
      <c r="A427" s="25"/>
      <c r="B427" s="427" t="s">
        <v>24</v>
      </c>
      <c r="C427" s="146" t="s">
        <v>124</v>
      </c>
      <c r="D427" s="147" t="s">
        <v>3</v>
      </c>
      <c r="E427" s="147" t="s">
        <v>63</v>
      </c>
      <c r="F427" s="334"/>
      <c r="G427" s="2"/>
      <c r="H427" s="300">
        <f t="shared" si="69"/>
        <v>709.5</v>
      </c>
      <c r="I427" s="300">
        <f t="shared" si="69"/>
        <v>709.49999999999989</v>
      </c>
      <c r="J427" s="300">
        <f t="shared" si="69"/>
        <v>514.423</v>
      </c>
      <c r="K427" s="467">
        <f t="shared" si="64"/>
        <v>72.505003523608195</v>
      </c>
    </row>
    <row r="428" spans="1:11" ht="75" x14ac:dyDescent="0.3">
      <c r="A428" s="25"/>
      <c r="B428" s="116" t="s">
        <v>509</v>
      </c>
      <c r="C428" s="334" t="s">
        <v>124</v>
      </c>
      <c r="D428" s="51" t="s">
        <v>3</v>
      </c>
      <c r="E428" s="51" t="s">
        <v>63</v>
      </c>
      <c r="F428" s="334" t="s">
        <v>223</v>
      </c>
      <c r="G428" s="2"/>
      <c r="H428" s="300">
        <f t="shared" si="69"/>
        <v>709.5</v>
      </c>
      <c r="I428" s="300">
        <f t="shared" si="69"/>
        <v>709.49999999999989</v>
      </c>
      <c r="J428" s="300">
        <f t="shared" si="69"/>
        <v>514.423</v>
      </c>
      <c r="K428" s="467">
        <f t="shared" si="64"/>
        <v>72.505003523608195</v>
      </c>
    </row>
    <row r="429" spans="1:11" ht="40.5" customHeight="1" x14ac:dyDescent="0.3">
      <c r="A429" s="25"/>
      <c r="B429" s="211" t="s">
        <v>334</v>
      </c>
      <c r="C429" s="334" t="s">
        <v>124</v>
      </c>
      <c r="D429" s="51" t="s">
        <v>3</v>
      </c>
      <c r="E429" s="51" t="s">
        <v>63</v>
      </c>
      <c r="F429" s="334" t="s">
        <v>333</v>
      </c>
      <c r="G429" s="2"/>
      <c r="H429" s="300">
        <f t="shared" si="69"/>
        <v>709.5</v>
      </c>
      <c r="I429" s="300">
        <f t="shared" si="69"/>
        <v>709.49999999999989</v>
      </c>
      <c r="J429" s="300">
        <f t="shared" si="69"/>
        <v>514.423</v>
      </c>
      <c r="K429" s="467">
        <f t="shared" si="64"/>
        <v>72.505003523608195</v>
      </c>
    </row>
    <row r="430" spans="1:11" ht="42.75" customHeight="1" x14ac:dyDescent="0.3">
      <c r="A430" s="25"/>
      <c r="B430" s="297" t="s">
        <v>402</v>
      </c>
      <c r="C430" s="334" t="s">
        <v>124</v>
      </c>
      <c r="D430" s="51" t="s">
        <v>3</v>
      </c>
      <c r="E430" s="51" t="s">
        <v>63</v>
      </c>
      <c r="F430" s="334" t="s">
        <v>401</v>
      </c>
      <c r="G430" s="2"/>
      <c r="H430" s="300">
        <f>H433+H431</f>
        <v>709.5</v>
      </c>
      <c r="I430" s="300">
        <f>I433+I431</f>
        <v>709.49999999999989</v>
      </c>
      <c r="J430" s="300">
        <f>J433+J431</f>
        <v>514.423</v>
      </c>
      <c r="K430" s="467">
        <f t="shared" si="64"/>
        <v>72.505003523608195</v>
      </c>
    </row>
    <row r="431" spans="1:11" ht="56.25" x14ac:dyDescent="0.3">
      <c r="A431" s="25"/>
      <c r="B431" s="297" t="s">
        <v>668</v>
      </c>
      <c r="C431" s="334" t="s">
        <v>124</v>
      </c>
      <c r="D431" s="51" t="s">
        <v>3</v>
      </c>
      <c r="E431" s="51" t="s">
        <v>63</v>
      </c>
      <c r="F431" s="334" t="s">
        <v>667</v>
      </c>
      <c r="G431" s="2"/>
      <c r="H431" s="300">
        <f>H432</f>
        <v>195</v>
      </c>
      <c r="I431" s="300">
        <f>I432</f>
        <v>195</v>
      </c>
      <c r="J431" s="300">
        <f>J432</f>
        <v>0</v>
      </c>
      <c r="K431" s="467">
        <f t="shared" si="64"/>
        <v>0</v>
      </c>
    </row>
    <row r="432" spans="1:11" ht="56.25" x14ac:dyDescent="0.3">
      <c r="A432" s="25"/>
      <c r="B432" s="297" t="s">
        <v>106</v>
      </c>
      <c r="C432" s="334" t="s">
        <v>124</v>
      </c>
      <c r="D432" s="51" t="s">
        <v>3</v>
      </c>
      <c r="E432" s="51" t="s">
        <v>63</v>
      </c>
      <c r="F432" s="334" t="s">
        <v>667</v>
      </c>
      <c r="G432" s="2" t="s">
        <v>84</v>
      </c>
      <c r="H432" s="300">
        <v>195</v>
      </c>
      <c r="I432" s="300">
        <f>600-405</f>
        <v>195</v>
      </c>
      <c r="J432" s="300">
        <v>0</v>
      </c>
      <c r="K432" s="467">
        <f t="shared" si="64"/>
        <v>0</v>
      </c>
    </row>
    <row r="433" spans="1:11" ht="58.5" customHeight="1" x14ac:dyDescent="0.3">
      <c r="A433" s="25"/>
      <c r="B433" s="211" t="s">
        <v>609</v>
      </c>
      <c r="C433" s="334" t="s">
        <v>124</v>
      </c>
      <c r="D433" s="51" t="s">
        <v>3</v>
      </c>
      <c r="E433" s="51" t="s">
        <v>63</v>
      </c>
      <c r="F433" s="334" t="s">
        <v>610</v>
      </c>
      <c r="G433" s="2"/>
      <c r="H433" s="300">
        <f>H434</f>
        <v>514.5</v>
      </c>
      <c r="I433" s="300">
        <f t="shared" si="69"/>
        <v>514.49999999999989</v>
      </c>
      <c r="J433" s="300">
        <f>J434</f>
        <v>514.423</v>
      </c>
      <c r="K433" s="467">
        <f t="shared" si="64"/>
        <v>99.985034013605471</v>
      </c>
    </row>
    <row r="434" spans="1:11" ht="18.75" x14ac:dyDescent="0.3">
      <c r="A434" s="25"/>
      <c r="B434" s="91" t="s">
        <v>164</v>
      </c>
      <c r="C434" s="334" t="s">
        <v>124</v>
      </c>
      <c r="D434" s="51" t="s">
        <v>3</v>
      </c>
      <c r="E434" s="51" t="s">
        <v>63</v>
      </c>
      <c r="F434" s="334" t="s">
        <v>610</v>
      </c>
      <c r="G434" s="2" t="s">
        <v>85</v>
      </c>
      <c r="H434" s="300">
        <v>514.5</v>
      </c>
      <c r="I434" s="300">
        <f>1002.4-485.8-2.1</f>
        <v>514.49999999999989</v>
      </c>
      <c r="J434" s="300">
        <v>514.423</v>
      </c>
      <c r="K434" s="467">
        <f t="shared" si="64"/>
        <v>99.985034013605471</v>
      </c>
    </row>
    <row r="435" spans="1:11" ht="25.5" customHeight="1" x14ac:dyDescent="0.3">
      <c r="A435" s="123"/>
      <c r="B435" s="150" t="s">
        <v>15</v>
      </c>
      <c r="C435" s="146" t="s">
        <v>124</v>
      </c>
      <c r="D435" s="147" t="s">
        <v>5</v>
      </c>
      <c r="E435" s="147"/>
      <c r="F435" s="334"/>
      <c r="G435" s="2"/>
      <c r="H435" s="300">
        <f>H443+H436</f>
        <v>21989.600000000002</v>
      </c>
      <c r="I435" s="300">
        <f>I443+I436</f>
        <v>21989.600000000002</v>
      </c>
      <c r="J435" s="300">
        <f>J443+J436</f>
        <v>21959.178879999999</v>
      </c>
      <c r="K435" s="467">
        <f t="shared" si="64"/>
        <v>99.861656783206598</v>
      </c>
    </row>
    <row r="436" spans="1:11" ht="25.5" customHeight="1" x14ac:dyDescent="0.3">
      <c r="A436" s="123"/>
      <c r="B436" s="150" t="s">
        <v>406</v>
      </c>
      <c r="C436" s="334" t="s">
        <v>124</v>
      </c>
      <c r="D436" s="51" t="s">
        <v>5</v>
      </c>
      <c r="E436" s="51" t="s">
        <v>6</v>
      </c>
      <c r="F436" s="334"/>
      <c r="G436" s="2"/>
      <c r="H436" s="300">
        <f t="shared" ref="H436:J439" si="70">H437</f>
        <v>1004.4000000000001</v>
      </c>
      <c r="I436" s="300">
        <f t="shared" si="70"/>
        <v>1004.4000000000001</v>
      </c>
      <c r="J436" s="300">
        <f t="shared" si="70"/>
        <v>974.21780000000001</v>
      </c>
      <c r="K436" s="467">
        <f t="shared" si="64"/>
        <v>96.995001991238539</v>
      </c>
    </row>
    <row r="437" spans="1:11" ht="56.25" x14ac:dyDescent="0.3">
      <c r="A437" s="123"/>
      <c r="B437" s="297" t="s">
        <v>431</v>
      </c>
      <c r="C437" s="8" t="s">
        <v>124</v>
      </c>
      <c r="D437" s="2" t="s">
        <v>5</v>
      </c>
      <c r="E437" s="2" t="s">
        <v>6</v>
      </c>
      <c r="F437" s="8" t="s">
        <v>407</v>
      </c>
      <c r="G437" s="2"/>
      <c r="H437" s="300">
        <f t="shared" si="70"/>
        <v>1004.4000000000001</v>
      </c>
      <c r="I437" s="300">
        <f t="shared" si="70"/>
        <v>1004.4000000000001</v>
      </c>
      <c r="J437" s="300">
        <f t="shared" si="70"/>
        <v>974.21780000000001</v>
      </c>
      <c r="K437" s="467">
        <f t="shared" si="64"/>
        <v>96.995001991238539</v>
      </c>
    </row>
    <row r="438" spans="1:11" ht="56.25" x14ac:dyDescent="0.3">
      <c r="A438" s="123"/>
      <c r="B438" s="106" t="s">
        <v>648</v>
      </c>
      <c r="C438" s="8" t="s">
        <v>124</v>
      </c>
      <c r="D438" s="2" t="s">
        <v>5</v>
      </c>
      <c r="E438" s="2" t="s">
        <v>6</v>
      </c>
      <c r="F438" s="8" t="s">
        <v>649</v>
      </c>
      <c r="G438" s="2"/>
      <c r="H438" s="300">
        <f t="shared" si="70"/>
        <v>1004.4000000000001</v>
      </c>
      <c r="I438" s="300">
        <f t="shared" si="70"/>
        <v>1004.4000000000001</v>
      </c>
      <c r="J438" s="300">
        <f t="shared" si="70"/>
        <v>974.21780000000001</v>
      </c>
      <c r="K438" s="467">
        <f t="shared" si="64"/>
        <v>96.995001991238539</v>
      </c>
    </row>
    <row r="439" spans="1:11" ht="56.25" x14ac:dyDescent="0.3">
      <c r="A439" s="123"/>
      <c r="B439" s="447" t="s">
        <v>653</v>
      </c>
      <c r="C439" s="8" t="s">
        <v>124</v>
      </c>
      <c r="D439" s="2" t="s">
        <v>5</v>
      </c>
      <c r="E439" s="2" t="s">
        <v>6</v>
      </c>
      <c r="F439" s="8" t="s">
        <v>650</v>
      </c>
      <c r="G439" s="2"/>
      <c r="H439" s="300">
        <f t="shared" si="70"/>
        <v>1004.4000000000001</v>
      </c>
      <c r="I439" s="300">
        <f t="shared" si="70"/>
        <v>1004.4000000000001</v>
      </c>
      <c r="J439" s="300">
        <f t="shared" si="70"/>
        <v>974.21780000000001</v>
      </c>
      <c r="K439" s="467">
        <f t="shared" si="64"/>
        <v>96.995001991238539</v>
      </c>
    </row>
    <row r="440" spans="1:11" ht="56.25" x14ac:dyDescent="0.3">
      <c r="A440" s="123"/>
      <c r="B440" s="447" t="s">
        <v>651</v>
      </c>
      <c r="C440" s="8" t="s">
        <v>124</v>
      </c>
      <c r="D440" s="2" t="s">
        <v>5</v>
      </c>
      <c r="E440" s="2" t="s">
        <v>6</v>
      </c>
      <c r="F440" s="8" t="s">
        <v>652</v>
      </c>
      <c r="G440" s="2"/>
      <c r="H440" s="300">
        <f>H441+H442</f>
        <v>1004.4000000000001</v>
      </c>
      <c r="I440" s="300">
        <f>I441+I442</f>
        <v>1004.4000000000001</v>
      </c>
      <c r="J440" s="300">
        <f>J441+J442</f>
        <v>974.21780000000001</v>
      </c>
      <c r="K440" s="467">
        <f t="shared" si="64"/>
        <v>96.995001991238539</v>
      </c>
    </row>
    <row r="441" spans="1:11" ht="56.25" x14ac:dyDescent="0.3">
      <c r="A441" s="123"/>
      <c r="B441" s="297" t="s">
        <v>106</v>
      </c>
      <c r="C441" s="8" t="s">
        <v>124</v>
      </c>
      <c r="D441" s="2" t="s">
        <v>5</v>
      </c>
      <c r="E441" s="2" t="s">
        <v>6</v>
      </c>
      <c r="F441" s="8" t="s">
        <v>652</v>
      </c>
      <c r="G441" s="2" t="s">
        <v>84</v>
      </c>
      <c r="H441" s="300">
        <v>451.2</v>
      </c>
      <c r="I441" s="300">
        <f>400+200-148.8</f>
        <v>451.2</v>
      </c>
      <c r="J441" s="300">
        <v>421.02679999999998</v>
      </c>
      <c r="K441" s="467">
        <f t="shared" si="64"/>
        <v>93.312677304964538</v>
      </c>
    </row>
    <row r="442" spans="1:11" ht="25.5" customHeight="1" x14ac:dyDescent="0.3">
      <c r="A442" s="123"/>
      <c r="B442" s="297" t="s">
        <v>116</v>
      </c>
      <c r="C442" s="8" t="s">
        <v>124</v>
      </c>
      <c r="D442" s="2" t="s">
        <v>5</v>
      </c>
      <c r="E442" s="2" t="s">
        <v>6</v>
      </c>
      <c r="F442" s="8" t="s">
        <v>652</v>
      </c>
      <c r="G442" s="2" t="s">
        <v>115</v>
      </c>
      <c r="H442" s="300">
        <v>553.20000000000005</v>
      </c>
      <c r="I442" s="300">
        <f>553.2+400-400</f>
        <v>553.20000000000005</v>
      </c>
      <c r="J442" s="300">
        <v>553.19100000000003</v>
      </c>
      <c r="K442" s="467">
        <f t="shared" si="64"/>
        <v>99.998373101952282</v>
      </c>
    </row>
    <row r="443" spans="1:11" ht="42.75" customHeight="1" x14ac:dyDescent="0.3">
      <c r="A443" s="123"/>
      <c r="B443" s="136" t="s">
        <v>48</v>
      </c>
      <c r="C443" s="8" t="s">
        <v>124</v>
      </c>
      <c r="D443" s="51" t="s">
        <v>5</v>
      </c>
      <c r="E443" s="51" t="s">
        <v>5</v>
      </c>
      <c r="F443" s="334"/>
      <c r="G443" s="2"/>
      <c r="H443" s="300">
        <f>H444</f>
        <v>20985.200000000001</v>
      </c>
      <c r="I443" s="300">
        <f>I444</f>
        <v>20985.200000000001</v>
      </c>
      <c r="J443" s="300">
        <f>J444</f>
        <v>20984.961080000001</v>
      </c>
      <c r="K443" s="467">
        <f t="shared" si="64"/>
        <v>99.998861483331112</v>
      </c>
    </row>
    <row r="444" spans="1:11" ht="65.25" customHeight="1" x14ac:dyDescent="0.3">
      <c r="A444" s="123"/>
      <c r="B444" s="116" t="s">
        <v>509</v>
      </c>
      <c r="C444" s="8" t="s">
        <v>124</v>
      </c>
      <c r="D444" s="30" t="s">
        <v>5</v>
      </c>
      <c r="E444" s="51" t="s">
        <v>5</v>
      </c>
      <c r="F444" s="30" t="s">
        <v>223</v>
      </c>
      <c r="G444" s="2"/>
      <c r="H444" s="300">
        <f>H446+H450</f>
        <v>20985.200000000001</v>
      </c>
      <c r="I444" s="300">
        <f>I446+I450</f>
        <v>20985.200000000001</v>
      </c>
      <c r="J444" s="300">
        <f>J446+J450</f>
        <v>20984.961080000001</v>
      </c>
      <c r="K444" s="467">
        <f t="shared" si="64"/>
        <v>99.998861483331112</v>
      </c>
    </row>
    <row r="445" spans="1:11" ht="53.25" customHeight="1" x14ac:dyDescent="0.3">
      <c r="A445" s="123"/>
      <c r="B445" s="211" t="s">
        <v>334</v>
      </c>
      <c r="C445" s="8" t="s">
        <v>124</v>
      </c>
      <c r="D445" s="30" t="s">
        <v>5</v>
      </c>
      <c r="E445" s="51" t="s">
        <v>5</v>
      </c>
      <c r="F445" s="30" t="s">
        <v>333</v>
      </c>
      <c r="G445" s="2"/>
      <c r="H445" s="300">
        <f>H446+H450</f>
        <v>20985.200000000001</v>
      </c>
      <c r="I445" s="300">
        <f>I446+I450</f>
        <v>20985.200000000001</v>
      </c>
      <c r="J445" s="300">
        <f>J446+J450</f>
        <v>20984.961080000001</v>
      </c>
      <c r="K445" s="467">
        <f t="shared" si="64"/>
        <v>99.998861483331112</v>
      </c>
    </row>
    <row r="446" spans="1:11" ht="66" customHeight="1" x14ac:dyDescent="0.3">
      <c r="A446" s="123"/>
      <c r="B446" s="116" t="s">
        <v>253</v>
      </c>
      <c r="C446" s="8" t="s">
        <v>124</v>
      </c>
      <c r="D446" s="30" t="s">
        <v>5</v>
      </c>
      <c r="E446" s="51" t="s">
        <v>5</v>
      </c>
      <c r="F446" s="30" t="s">
        <v>335</v>
      </c>
      <c r="G446" s="2"/>
      <c r="H446" s="300">
        <f>H447</f>
        <v>4579.7999999999993</v>
      </c>
      <c r="I446" s="300">
        <f>I447</f>
        <v>4579.8</v>
      </c>
      <c r="J446" s="300">
        <f>J447</f>
        <v>4579.7518199999995</v>
      </c>
      <c r="K446" s="467">
        <f t="shared" si="64"/>
        <v>99.998947988995141</v>
      </c>
    </row>
    <row r="447" spans="1:11" ht="44.25" customHeight="1" x14ac:dyDescent="0.3">
      <c r="A447" s="123"/>
      <c r="B447" s="136" t="s">
        <v>94</v>
      </c>
      <c r="C447" s="8" t="s">
        <v>124</v>
      </c>
      <c r="D447" s="30" t="s">
        <v>5</v>
      </c>
      <c r="E447" s="51" t="s">
        <v>5</v>
      </c>
      <c r="F447" s="30" t="s">
        <v>336</v>
      </c>
      <c r="G447" s="9"/>
      <c r="H447" s="300">
        <f>H448+H449</f>
        <v>4579.7999999999993</v>
      </c>
      <c r="I447" s="300">
        <f>I448+I449</f>
        <v>4579.8</v>
      </c>
      <c r="J447" s="300">
        <f>J448+J449</f>
        <v>4579.7518199999995</v>
      </c>
      <c r="K447" s="467">
        <f t="shared" si="64"/>
        <v>99.998947988995141</v>
      </c>
    </row>
    <row r="448" spans="1:11" ht="39.75" customHeight="1" x14ac:dyDescent="0.3">
      <c r="A448" s="123"/>
      <c r="B448" s="133" t="s">
        <v>422</v>
      </c>
      <c r="C448" s="8" t="s">
        <v>124</v>
      </c>
      <c r="D448" s="30" t="s">
        <v>5</v>
      </c>
      <c r="E448" s="51" t="s">
        <v>5</v>
      </c>
      <c r="F448" s="30" t="s">
        <v>336</v>
      </c>
      <c r="G448" s="9" t="s">
        <v>83</v>
      </c>
      <c r="H448" s="300">
        <v>4556.8999999999996</v>
      </c>
      <c r="I448" s="300">
        <f>4504.3+52.6</f>
        <v>4556.9000000000005</v>
      </c>
      <c r="J448" s="300">
        <v>4556.8518199999999</v>
      </c>
      <c r="K448" s="467">
        <f t="shared" si="64"/>
        <v>99.998942702275656</v>
      </c>
    </row>
    <row r="449" spans="1:11" ht="60" customHeight="1" x14ac:dyDescent="0.3">
      <c r="A449" s="123"/>
      <c r="B449" s="155" t="s">
        <v>106</v>
      </c>
      <c r="C449" s="8" t="s">
        <v>124</v>
      </c>
      <c r="D449" s="30" t="s">
        <v>5</v>
      </c>
      <c r="E449" s="51" t="s">
        <v>5</v>
      </c>
      <c r="F449" s="30" t="s">
        <v>336</v>
      </c>
      <c r="G449" s="9" t="s">
        <v>84</v>
      </c>
      <c r="H449" s="300">
        <v>22.9</v>
      </c>
      <c r="I449" s="300">
        <f>21.1+1+0.9-0.1</f>
        <v>22.9</v>
      </c>
      <c r="J449" s="300">
        <v>22.9</v>
      </c>
      <c r="K449" s="467">
        <f t="shared" si="64"/>
        <v>100</v>
      </c>
    </row>
    <row r="450" spans="1:11" ht="45" customHeight="1" x14ac:dyDescent="0.3">
      <c r="A450" s="123"/>
      <c r="B450" s="91" t="s">
        <v>301</v>
      </c>
      <c r="C450" s="8" t="s">
        <v>124</v>
      </c>
      <c r="D450" s="30" t="s">
        <v>5</v>
      </c>
      <c r="E450" s="51" t="s">
        <v>5</v>
      </c>
      <c r="F450" s="30" t="s">
        <v>337</v>
      </c>
      <c r="G450" s="9"/>
      <c r="H450" s="300">
        <f>H451</f>
        <v>16405.400000000001</v>
      </c>
      <c r="I450" s="300">
        <f>I451</f>
        <v>16405.400000000001</v>
      </c>
      <c r="J450" s="300">
        <f>J451</f>
        <v>16405.20926</v>
      </c>
      <c r="K450" s="467">
        <f t="shared" si="64"/>
        <v>99.998837334048531</v>
      </c>
    </row>
    <row r="451" spans="1:11" ht="57.75" customHeight="1" x14ac:dyDescent="0.3">
      <c r="A451" s="123"/>
      <c r="B451" s="91" t="s">
        <v>98</v>
      </c>
      <c r="C451" s="8" t="s">
        <v>124</v>
      </c>
      <c r="D451" s="30" t="s">
        <v>5</v>
      </c>
      <c r="E451" s="51" t="s">
        <v>5</v>
      </c>
      <c r="F451" s="30" t="s">
        <v>338</v>
      </c>
      <c r="G451" s="9"/>
      <c r="H451" s="300">
        <f>H452+H453+H454</f>
        <v>16405.400000000001</v>
      </c>
      <c r="I451" s="300">
        <f>I452+I453+I454</f>
        <v>16405.400000000001</v>
      </c>
      <c r="J451" s="300">
        <f>J452+J453+J454</f>
        <v>16405.20926</v>
      </c>
      <c r="K451" s="467">
        <f t="shared" si="64"/>
        <v>99.998837334048531</v>
      </c>
    </row>
    <row r="452" spans="1:11" ht="53.25" customHeight="1" x14ac:dyDescent="0.3">
      <c r="A452" s="123"/>
      <c r="B452" s="102" t="s">
        <v>88</v>
      </c>
      <c r="C452" s="8" t="s">
        <v>124</v>
      </c>
      <c r="D452" s="30" t="s">
        <v>5</v>
      </c>
      <c r="E452" s="51" t="s">
        <v>5</v>
      </c>
      <c r="F452" s="30" t="s">
        <v>338</v>
      </c>
      <c r="G452" s="9" t="s">
        <v>86</v>
      </c>
      <c r="H452" s="300">
        <v>15586.4</v>
      </c>
      <c r="I452" s="300">
        <f>12696.9+2824.8+59.1+5.6</f>
        <v>15586.400000000001</v>
      </c>
      <c r="J452" s="300">
        <v>15586.4</v>
      </c>
      <c r="K452" s="467">
        <f t="shared" si="64"/>
        <v>99.999999999999986</v>
      </c>
    </row>
    <row r="453" spans="1:11" ht="58.5" customHeight="1" x14ac:dyDescent="0.3">
      <c r="A453" s="123"/>
      <c r="B453" s="217" t="s">
        <v>106</v>
      </c>
      <c r="C453" s="8" t="s">
        <v>124</v>
      </c>
      <c r="D453" s="30" t="s">
        <v>5</v>
      </c>
      <c r="E453" s="51" t="s">
        <v>5</v>
      </c>
      <c r="F453" s="30" t="s">
        <v>338</v>
      </c>
      <c r="G453" s="9" t="s">
        <v>84</v>
      </c>
      <c r="H453" s="300">
        <v>663.5</v>
      </c>
      <c r="I453" s="300">
        <f>738.9-10.7-59.1-5.6</f>
        <v>663.49999999999989</v>
      </c>
      <c r="J453" s="300">
        <v>663.35925999999995</v>
      </c>
      <c r="K453" s="467">
        <f t="shared" si="64"/>
        <v>99.978788244159773</v>
      </c>
    </row>
    <row r="454" spans="1:11" ht="28.5" customHeight="1" x14ac:dyDescent="0.3">
      <c r="A454" s="123"/>
      <c r="B454" s="91" t="s">
        <v>164</v>
      </c>
      <c r="C454" s="8" t="s">
        <v>124</v>
      </c>
      <c r="D454" s="30" t="s">
        <v>5</v>
      </c>
      <c r="E454" s="51" t="s">
        <v>5</v>
      </c>
      <c r="F454" s="30" t="s">
        <v>338</v>
      </c>
      <c r="G454" s="9" t="s">
        <v>85</v>
      </c>
      <c r="H454" s="300">
        <v>155.5</v>
      </c>
      <c r="I454" s="300">
        <f>144.8+10.7</f>
        <v>155.5</v>
      </c>
      <c r="J454" s="300">
        <v>155.44999999999999</v>
      </c>
      <c r="K454" s="467">
        <f t="shared" si="64"/>
        <v>99.967845659163984</v>
      </c>
    </row>
    <row r="455" spans="1:11" ht="18.75" x14ac:dyDescent="0.3">
      <c r="A455" s="123"/>
      <c r="B455" s="91" t="s">
        <v>0</v>
      </c>
      <c r="C455" s="8" t="s">
        <v>124</v>
      </c>
      <c r="D455" s="30" t="s">
        <v>7</v>
      </c>
      <c r="E455" s="51"/>
      <c r="F455" s="30"/>
      <c r="G455" s="9"/>
      <c r="H455" s="300">
        <f>H456+H463</f>
        <v>140726.5</v>
      </c>
      <c r="I455" s="300">
        <f>I456+I463</f>
        <v>140726.5</v>
      </c>
      <c r="J455" s="300">
        <f>J456+J463</f>
        <v>134496.52584000002</v>
      </c>
      <c r="K455" s="467">
        <f t="shared" si="64"/>
        <v>95.572991469268416</v>
      </c>
    </row>
    <row r="456" spans="1:11" ht="27" customHeight="1" x14ac:dyDescent="0.3">
      <c r="A456" s="123"/>
      <c r="B456" s="91" t="s">
        <v>2</v>
      </c>
      <c r="C456" s="8" t="s">
        <v>124</v>
      </c>
      <c r="D456" s="30" t="s">
        <v>7</v>
      </c>
      <c r="E456" s="51" t="s">
        <v>3</v>
      </c>
      <c r="F456" s="30"/>
      <c r="G456" s="9"/>
      <c r="H456" s="300">
        <f>H457</f>
        <v>1889.5</v>
      </c>
      <c r="I456" s="300">
        <f>I457</f>
        <v>1889.5000000000005</v>
      </c>
      <c r="J456" s="300">
        <f>J457</f>
        <v>788.89894000000004</v>
      </c>
      <c r="K456" s="467">
        <f t="shared" si="64"/>
        <v>41.751730087324681</v>
      </c>
    </row>
    <row r="457" spans="1:11" ht="63.75" customHeight="1" x14ac:dyDescent="0.3">
      <c r="A457" s="123"/>
      <c r="B457" s="91" t="s">
        <v>509</v>
      </c>
      <c r="C457" s="8" t="s">
        <v>124</v>
      </c>
      <c r="D457" s="30" t="s">
        <v>7</v>
      </c>
      <c r="E457" s="51" t="s">
        <v>3</v>
      </c>
      <c r="F457" s="30" t="s">
        <v>223</v>
      </c>
      <c r="G457" s="9"/>
      <c r="H457" s="300">
        <f t="shared" ref="H457:J459" si="71">H458</f>
        <v>1889.5</v>
      </c>
      <c r="I457" s="300">
        <f t="shared" si="71"/>
        <v>1889.5000000000005</v>
      </c>
      <c r="J457" s="300">
        <f t="shared" si="71"/>
        <v>788.89894000000004</v>
      </c>
      <c r="K457" s="467">
        <f t="shared" si="64"/>
        <v>41.751730087324681</v>
      </c>
    </row>
    <row r="458" spans="1:11" ht="37.5" x14ac:dyDescent="0.3">
      <c r="A458" s="123"/>
      <c r="B458" s="91" t="s">
        <v>334</v>
      </c>
      <c r="C458" s="8" t="s">
        <v>124</v>
      </c>
      <c r="D458" s="30" t="s">
        <v>7</v>
      </c>
      <c r="E458" s="51" t="s">
        <v>3</v>
      </c>
      <c r="F458" s="30" t="s">
        <v>333</v>
      </c>
      <c r="G458" s="9"/>
      <c r="H458" s="300">
        <f t="shared" si="71"/>
        <v>1889.5</v>
      </c>
      <c r="I458" s="300">
        <f t="shared" si="71"/>
        <v>1889.5000000000005</v>
      </c>
      <c r="J458" s="300">
        <f t="shared" si="71"/>
        <v>788.89894000000004</v>
      </c>
      <c r="K458" s="467">
        <f t="shared" si="64"/>
        <v>41.751730087324681</v>
      </c>
    </row>
    <row r="459" spans="1:11" ht="63" customHeight="1" x14ac:dyDescent="0.3">
      <c r="A459" s="123"/>
      <c r="B459" s="91" t="s">
        <v>408</v>
      </c>
      <c r="C459" s="8" t="s">
        <v>124</v>
      </c>
      <c r="D459" s="30" t="s">
        <v>7</v>
      </c>
      <c r="E459" s="51" t="s">
        <v>3</v>
      </c>
      <c r="F459" s="30" t="s">
        <v>409</v>
      </c>
      <c r="G459" s="9"/>
      <c r="H459" s="300">
        <f t="shared" si="71"/>
        <v>1889.5</v>
      </c>
      <c r="I459" s="300">
        <f t="shared" si="71"/>
        <v>1889.5000000000005</v>
      </c>
      <c r="J459" s="300">
        <f t="shared" si="71"/>
        <v>788.89894000000004</v>
      </c>
      <c r="K459" s="467">
        <f t="shared" si="64"/>
        <v>41.751730087324681</v>
      </c>
    </row>
    <row r="460" spans="1:11" ht="60.75" customHeight="1" x14ac:dyDescent="0.3">
      <c r="A460" s="123"/>
      <c r="B460" s="91" t="s">
        <v>410</v>
      </c>
      <c r="C460" s="8" t="s">
        <v>124</v>
      </c>
      <c r="D460" s="30" t="s">
        <v>7</v>
      </c>
      <c r="E460" s="51" t="s">
        <v>3</v>
      </c>
      <c r="F460" s="30" t="s">
        <v>411</v>
      </c>
      <c r="G460" s="9"/>
      <c r="H460" s="389">
        <f>H462+H461</f>
        <v>1889.5</v>
      </c>
      <c r="I460" s="389">
        <f>I462+I461</f>
        <v>1889.5000000000005</v>
      </c>
      <c r="J460" s="389">
        <f>J462+J461</f>
        <v>788.89894000000004</v>
      </c>
      <c r="K460" s="467">
        <f t="shared" si="64"/>
        <v>41.751730087324681</v>
      </c>
    </row>
    <row r="461" spans="1:11" ht="60.75" customHeight="1" x14ac:dyDescent="0.3">
      <c r="A461" s="123"/>
      <c r="B461" s="297" t="s">
        <v>106</v>
      </c>
      <c r="C461" s="8" t="s">
        <v>124</v>
      </c>
      <c r="D461" s="30" t="s">
        <v>7</v>
      </c>
      <c r="E461" s="51" t="s">
        <v>3</v>
      </c>
      <c r="F461" s="30" t="s">
        <v>411</v>
      </c>
      <c r="G461" s="9" t="s">
        <v>84</v>
      </c>
      <c r="H461" s="389">
        <v>312.89999999999998</v>
      </c>
      <c r="I461" s="389">
        <v>312.89999999999998</v>
      </c>
      <c r="J461" s="389">
        <v>0</v>
      </c>
      <c r="K461" s="467">
        <f t="shared" si="64"/>
        <v>0</v>
      </c>
    </row>
    <row r="462" spans="1:11" ht="32.25" customHeight="1" x14ac:dyDescent="0.3">
      <c r="A462" s="123"/>
      <c r="B462" s="297" t="s">
        <v>412</v>
      </c>
      <c r="C462" s="8" t="s">
        <v>124</v>
      </c>
      <c r="D462" s="30" t="s">
        <v>7</v>
      </c>
      <c r="E462" s="51" t="s">
        <v>3</v>
      </c>
      <c r="F462" s="8" t="s">
        <v>411</v>
      </c>
      <c r="G462" s="9" t="s">
        <v>115</v>
      </c>
      <c r="H462" s="389">
        <v>1576.6</v>
      </c>
      <c r="I462" s="300">
        <f>9171.5+318.5+284.6+771.5-9171.5+202</f>
        <v>1576.6000000000004</v>
      </c>
      <c r="J462" s="300">
        <v>788.89894000000004</v>
      </c>
      <c r="K462" s="467">
        <f t="shared" si="64"/>
        <v>50.037989344158305</v>
      </c>
    </row>
    <row r="463" spans="1:11" ht="27" customHeight="1" x14ac:dyDescent="0.3">
      <c r="A463" s="123"/>
      <c r="B463" s="297" t="s">
        <v>1</v>
      </c>
      <c r="C463" s="8" t="s">
        <v>124</v>
      </c>
      <c r="D463" s="30" t="s">
        <v>7</v>
      </c>
      <c r="E463" s="51" t="s">
        <v>6</v>
      </c>
      <c r="F463" s="8"/>
      <c r="G463" s="2"/>
      <c r="H463" s="300">
        <f t="shared" ref="H463:J464" si="72">H464</f>
        <v>138837</v>
      </c>
      <c r="I463" s="300">
        <f t="shared" si="72"/>
        <v>138837</v>
      </c>
      <c r="J463" s="300">
        <f t="shared" si="72"/>
        <v>133707.6269</v>
      </c>
      <c r="K463" s="467">
        <f t="shared" si="64"/>
        <v>96.305471091999976</v>
      </c>
    </row>
    <row r="464" spans="1:11" ht="62.25" customHeight="1" x14ac:dyDescent="0.3">
      <c r="A464" s="123"/>
      <c r="B464" s="116" t="s">
        <v>510</v>
      </c>
      <c r="C464" s="8" t="s">
        <v>124</v>
      </c>
      <c r="D464" s="2" t="s">
        <v>7</v>
      </c>
      <c r="E464" s="2" t="s">
        <v>6</v>
      </c>
      <c r="F464" s="8" t="s">
        <v>223</v>
      </c>
      <c r="G464" s="2"/>
      <c r="H464" s="300">
        <f t="shared" si="72"/>
        <v>138837</v>
      </c>
      <c r="I464" s="300">
        <f t="shared" si="72"/>
        <v>138837</v>
      </c>
      <c r="J464" s="300">
        <f t="shared" si="72"/>
        <v>133707.6269</v>
      </c>
      <c r="K464" s="467">
        <f t="shared" si="64"/>
        <v>96.305471091999976</v>
      </c>
    </row>
    <row r="465" spans="1:11" ht="48.75" customHeight="1" x14ac:dyDescent="0.3">
      <c r="A465" s="123"/>
      <c r="B465" s="211" t="s">
        <v>334</v>
      </c>
      <c r="C465" s="8" t="s">
        <v>124</v>
      </c>
      <c r="D465" s="2" t="s">
        <v>7</v>
      </c>
      <c r="E465" s="2" t="s">
        <v>6</v>
      </c>
      <c r="F465" s="8" t="s">
        <v>333</v>
      </c>
      <c r="G465" s="2"/>
      <c r="H465" s="389">
        <f>H466+H470</f>
        <v>138837</v>
      </c>
      <c r="I465" s="389">
        <f>I466+I470</f>
        <v>138837</v>
      </c>
      <c r="J465" s="389">
        <f>J466+J470</f>
        <v>133707.6269</v>
      </c>
      <c r="K465" s="467">
        <f t="shared" si="64"/>
        <v>96.305471091999976</v>
      </c>
    </row>
    <row r="466" spans="1:11" ht="56.25" x14ac:dyDescent="0.3">
      <c r="A466" s="123"/>
      <c r="B466" s="297" t="s">
        <v>603</v>
      </c>
      <c r="C466" s="8" t="s">
        <v>124</v>
      </c>
      <c r="D466" s="2" t="s">
        <v>7</v>
      </c>
      <c r="E466" s="2" t="s">
        <v>6</v>
      </c>
      <c r="F466" s="8" t="s">
        <v>601</v>
      </c>
      <c r="G466" s="2"/>
      <c r="H466" s="300">
        <f>H467</f>
        <v>39719.1</v>
      </c>
      <c r="I466" s="389">
        <f>I467</f>
        <v>39719.099999999991</v>
      </c>
      <c r="J466" s="389">
        <f>J467</f>
        <v>39668.848809999996</v>
      </c>
      <c r="K466" s="467">
        <f t="shared" si="64"/>
        <v>99.873483563323447</v>
      </c>
    </row>
    <row r="467" spans="1:11" ht="56.25" x14ac:dyDescent="0.3">
      <c r="A467" s="123"/>
      <c r="B467" s="297" t="s">
        <v>604</v>
      </c>
      <c r="C467" s="8" t="s">
        <v>124</v>
      </c>
      <c r="D467" s="2" t="s">
        <v>7</v>
      </c>
      <c r="E467" s="2" t="s">
        <v>6</v>
      </c>
      <c r="F467" s="8" t="s">
        <v>602</v>
      </c>
      <c r="G467" s="2"/>
      <c r="H467" s="300">
        <f>H469+H468</f>
        <v>39719.1</v>
      </c>
      <c r="I467" s="300">
        <f>I469+I468</f>
        <v>39719.099999999991</v>
      </c>
      <c r="J467" s="300">
        <f>J469+J468</f>
        <v>39668.848809999996</v>
      </c>
      <c r="K467" s="467">
        <f t="shared" si="64"/>
        <v>99.873483563323447</v>
      </c>
    </row>
    <row r="468" spans="1:11" ht="56.25" x14ac:dyDescent="0.3">
      <c r="A468" s="123"/>
      <c r="B468" s="297" t="s">
        <v>106</v>
      </c>
      <c r="C468" s="8" t="s">
        <v>124</v>
      </c>
      <c r="D468" s="2" t="s">
        <v>7</v>
      </c>
      <c r="E468" s="2" t="s">
        <v>6</v>
      </c>
      <c r="F468" s="8" t="s">
        <v>602</v>
      </c>
      <c r="G468" s="2" t="s">
        <v>84</v>
      </c>
      <c r="H468" s="300">
        <v>761.1</v>
      </c>
      <c r="I468" s="389">
        <f>344.1+15.4+401.6</f>
        <v>761.1</v>
      </c>
      <c r="J468" s="389">
        <v>750.92648999999994</v>
      </c>
      <c r="K468" s="467">
        <f t="shared" si="64"/>
        <v>98.663314938904207</v>
      </c>
    </row>
    <row r="469" spans="1:11" ht="48.75" customHeight="1" x14ac:dyDescent="0.3">
      <c r="A469" s="123"/>
      <c r="B469" s="297" t="s">
        <v>412</v>
      </c>
      <c r="C469" s="8" t="s">
        <v>124</v>
      </c>
      <c r="D469" s="2" t="s">
        <v>7</v>
      </c>
      <c r="E469" s="2" t="s">
        <v>6</v>
      </c>
      <c r="F469" s="8" t="s">
        <v>602</v>
      </c>
      <c r="G469" s="2" t="s">
        <v>115</v>
      </c>
      <c r="H469" s="300">
        <v>38958</v>
      </c>
      <c r="I469" s="389">
        <f>159617.9-92179.5-6938.4+133.2+8010.4-800-5000-202-626.7-1015.4-2000-1910-0.9-729-17000-401.6</f>
        <v>38957.999999999993</v>
      </c>
      <c r="J469" s="389">
        <v>38917.922319999998</v>
      </c>
      <c r="K469" s="467">
        <f t="shared" ref="K469:K532" si="73">J469/I469*100</f>
        <v>99.897125930489267</v>
      </c>
    </row>
    <row r="470" spans="1:11" ht="48.75" customHeight="1" x14ac:dyDescent="0.3">
      <c r="A470" s="123"/>
      <c r="B470" s="91" t="s">
        <v>402</v>
      </c>
      <c r="C470" s="8" t="s">
        <v>124</v>
      </c>
      <c r="D470" s="9" t="s">
        <v>7</v>
      </c>
      <c r="E470" s="9" t="s">
        <v>6</v>
      </c>
      <c r="F470" s="8" t="s">
        <v>401</v>
      </c>
      <c r="G470" s="2"/>
      <c r="H470" s="389" t="str">
        <f t="shared" ref="H470:J471" si="74">H471</f>
        <v>99117,9</v>
      </c>
      <c r="I470" s="389">
        <f t="shared" si="74"/>
        <v>99117.9</v>
      </c>
      <c r="J470" s="389">
        <f t="shared" si="74"/>
        <v>94038.778090000007</v>
      </c>
      <c r="K470" s="467">
        <f t="shared" si="73"/>
        <v>94.875676431804962</v>
      </c>
    </row>
    <row r="471" spans="1:11" ht="168.75" x14ac:dyDescent="0.3">
      <c r="A471" s="123"/>
      <c r="B471" s="91" t="s">
        <v>683</v>
      </c>
      <c r="C471" s="8" t="s">
        <v>124</v>
      </c>
      <c r="D471" s="9" t="s">
        <v>7</v>
      </c>
      <c r="E471" s="9" t="s">
        <v>6</v>
      </c>
      <c r="F471" s="30" t="s">
        <v>457</v>
      </c>
      <c r="G471" s="2"/>
      <c r="H471" s="389" t="str">
        <f t="shared" si="74"/>
        <v>99117,9</v>
      </c>
      <c r="I471" s="389">
        <f t="shared" si="74"/>
        <v>99117.9</v>
      </c>
      <c r="J471" s="389">
        <f t="shared" si="74"/>
        <v>94038.778090000007</v>
      </c>
      <c r="K471" s="467">
        <f t="shared" si="73"/>
        <v>94.875676431804962</v>
      </c>
    </row>
    <row r="472" spans="1:11" ht="38.25" customHeight="1" x14ac:dyDescent="0.3">
      <c r="A472" s="123"/>
      <c r="B472" s="91" t="s">
        <v>116</v>
      </c>
      <c r="C472" s="8" t="s">
        <v>124</v>
      </c>
      <c r="D472" s="9" t="s">
        <v>7</v>
      </c>
      <c r="E472" s="9" t="s">
        <v>6</v>
      </c>
      <c r="F472" s="30" t="s">
        <v>457</v>
      </c>
      <c r="G472" s="2" t="s">
        <v>115</v>
      </c>
      <c r="H472" s="8" t="s">
        <v>738</v>
      </c>
      <c r="I472" s="389">
        <f>92179.5+6938.4</f>
        <v>99117.9</v>
      </c>
      <c r="J472" s="389">
        <v>94038.778090000007</v>
      </c>
      <c r="K472" s="467">
        <f t="shared" si="73"/>
        <v>94.875676431804962</v>
      </c>
    </row>
    <row r="473" spans="1:11" ht="38.25" customHeight="1" x14ac:dyDescent="0.3">
      <c r="A473" s="123"/>
      <c r="B473" s="91" t="s">
        <v>625</v>
      </c>
      <c r="C473" s="8" t="s">
        <v>124</v>
      </c>
      <c r="D473" s="9" t="s">
        <v>11</v>
      </c>
      <c r="E473" s="9"/>
      <c r="F473" s="30"/>
      <c r="G473" s="2"/>
      <c r="H473" s="389">
        <f t="shared" ref="H473:J481" si="75">H474</f>
        <v>13469.3</v>
      </c>
      <c r="I473" s="389">
        <f t="shared" si="75"/>
        <v>13469.3</v>
      </c>
      <c r="J473" s="389">
        <f t="shared" si="75"/>
        <v>10552.29119</v>
      </c>
      <c r="K473" s="467">
        <f t="shared" si="73"/>
        <v>78.343278344086187</v>
      </c>
    </row>
    <row r="474" spans="1:11" ht="38.25" customHeight="1" x14ac:dyDescent="0.3">
      <c r="A474" s="123"/>
      <c r="B474" s="91" t="s">
        <v>626</v>
      </c>
      <c r="C474" s="8" t="s">
        <v>124</v>
      </c>
      <c r="D474" s="9" t="s">
        <v>11</v>
      </c>
      <c r="E474" s="9" t="s">
        <v>6</v>
      </c>
      <c r="F474" s="30"/>
      <c r="G474" s="2"/>
      <c r="H474" s="389">
        <f t="shared" si="75"/>
        <v>13469.3</v>
      </c>
      <c r="I474" s="389">
        <f t="shared" si="75"/>
        <v>13469.3</v>
      </c>
      <c r="J474" s="389">
        <f t="shared" si="75"/>
        <v>10552.29119</v>
      </c>
      <c r="K474" s="467">
        <f t="shared" si="73"/>
        <v>78.343278344086187</v>
      </c>
    </row>
    <row r="475" spans="1:11" ht="75" x14ac:dyDescent="0.3">
      <c r="A475" s="123"/>
      <c r="B475" s="91" t="s">
        <v>510</v>
      </c>
      <c r="C475" s="8" t="s">
        <v>124</v>
      </c>
      <c r="D475" s="9" t="s">
        <v>11</v>
      </c>
      <c r="E475" s="9" t="s">
        <v>6</v>
      </c>
      <c r="F475" s="30" t="s">
        <v>223</v>
      </c>
      <c r="G475" s="2"/>
      <c r="H475" s="389">
        <f t="shared" si="75"/>
        <v>13469.3</v>
      </c>
      <c r="I475" s="389">
        <f t="shared" si="75"/>
        <v>13469.3</v>
      </c>
      <c r="J475" s="389">
        <f t="shared" si="75"/>
        <v>10552.29119</v>
      </c>
      <c r="K475" s="467">
        <f t="shared" si="73"/>
        <v>78.343278344086187</v>
      </c>
    </row>
    <row r="476" spans="1:11" ht="38.25" customHeight="1" x14ac:dyDescent="0.3">
      <c r="A476" s="123"/>
      <c r="B476" s="91" t="s">
        <v>334</v>
      </c>
      <c r="C476" s="8" t="s">
        <v>124</v>
      </c>
      <c r="D476" s="9" t="s">
        <v>11</v>
      </c>
      <c r="E476" s="9" t="s">
        <v>6</v>
      </c>
      <c r="F476" s="30" t="s">
        <v>333</v>
      </c>
      <c r="G476" s="2"/>
      <c r="H476" s="389">
        <f t="shared" si="75"/>
        <v>13469.3</v>
      </c>
      <c r="I476" s="389">
        <f t="shared" si="75"/>
        <v>13469.3</v>
      </c>
      <c r="J476" s="389">
        <f t="shared" si="75"/>
        <v>10552.29119</v>
      </c>
      <c r="K476" s="467">
        <f t="shared" si="73"/>
        <v>78.343278344086187</v>
      </c>
    </row>
    <row r="477" spans="1:11" ht="38.25" customHeight="1" x14ac:dyDescent="0.3">
      <c r="A477" s="123"/>
      <c r="B477" s="91" t="s">
        <v>402</v>
      </c>
      <c r="C477" s="8" t="s">
        <v>124</v>
      </c>
      <c r="D477" s="9" t="s">
        <v>11</v>
      </c>
      <c r="E477" s="9" t="s">
        <v>6</v>
      </c>
      <c r="F477" s="30" t="s">
        <v>401</v>
      </c>
      <c r="G477" s="2"/>
      <c r="H477" s="389">
        <f>H481+H478</f>
        <v>13469.3</v>
      </c>
      <c r="I477" s="389">
        <f>I481+I478</f>
        <v>13469.3</v>
      </c>
      <c r="J477" s="389">
        <f>J481+J478</f>
        <v>10552.29119</v>
      </c>
      <c r="K477" s="467">
        <f t="shared" si="73"/>
        <v>78.343278344086187</v>
      </c>
    </row>
    <row r="478" spans="1:11" ht="56.25" x14ac:dyDescent="0.3">
      <c r="A478" s="123"/>
      <c r="B478" s="91" t="s">
        <v>654</v>
      </c>
      <c r="C478" s="8" t="s">
        <v>124</v>
      </c>
      <c r="D478" s="30" t="s">
        <v>11</v>
      </c>
      <c r="E478" s="51" t="s">
        <v>6</v>
      </c>
      <c r="F478" s="30" t="s">
        <v>655</v>
      </c>
      <c r="G478" s="9"/>
      <c r="H478" s="389">
        <f>H479+H480</f>
        <v>6269.3</v>
      </c>
      <c r="I478" s="389">
        <f>I479+I480</f>
        <v>6269.2999999999993</v>
      </c>
      <c r="J478" s="389">
        <f>J479+J480</f>
        <v>3352.2911900000004</v>
      </c>
      <c r="K478" s="467">
        <f t="shared" si="73"/>
        <v>53.471538927790995</v>
      </c>
    </row>
    <row r="479" spans="1:11" ht="56.25" x14ac:dyDescent="0.3">
      <c r="A479" s="123"/>
      <c r="B479" s="297" t="s">
        <v>106</v>
      </c>
      <c r="C479" s="8" t="s">
        <v>124</v>
      </c>
      <c r="D479" s="30" t="s">
        <v>11</v>
      </c>
      <c r="E479" s="51" t="s">
        <v>6</v>
      </c>
      <c r="F479" s="30" t="s">
        <v>655</v>
      </c>
      <c r="G479" s="9" t="s">
        <v>84</v>
      </c>
      <c r="H479" s="389">
        <v>38.6</v>
      </c>
      <c r="I479" s="389">
        <f>39.7-1.1</f>
        <v>38.6</v>
      </c>
      <c r="J479" s="389">
        <v>38.597000000000001</v>
      </c>
      <c r="K479" s="467">
        <f t="shared" si="73"/>
        <v>99.992227979274602</v>
      </c>
    </row>
    <row r="480" spans="1:11" ht="27" customHeight="1" x14ac:dyDescent="0.3">
      <c r="A480" s="123"/>
      <c r="B480" s="91" t="s">
        <v>116</v>
      </c>
      <c r="C480" s="8" t="s">
        <v>124</v>
      </c>
      <c r="D480" s="30" t="s">
        <v>11</v>
      </c>
      <c r="E480" s="51" t="s">
        <v>6</v>
      </c>
      <c r="F480" s="30" t="s">
        <v>655</v>
      </c>
      <c r="G480" s="9" t="s">
        <v>115</v>
      </c>
      <c r="H480" s="389">
        <v>6230.7</v>
      </c>
      <c r="I480" s="389">
        <f>2676.1+2670.2+626.7+1000-689.8-52.5</f>
        <v>6230.6999999999989</v>
      </c>
      <c r="J480" s="389">
        <v>3313.6941900000002</v>
      </c>
      <c r="K480" s="467">
        <f t="shared" si="73"/>
        <v>53.183337185227998</v>
      </c>
    </row>
    <row r="481" spans="1:18" ht="262.5" x14ac:dyDescent="0.3">
      <c r="A481" s="123"/>
      <c r="B481" s="91" t="s">
        <v>628</v>
      </c>
      <c r="C481" s="8" t="s">
        <v>124</v>
      </c>
      <c r="D481" s="9" t="s">
        <v>11</v>
      </c>
      <c r="E481" s="9" t="s">
        <v>6</v>
      </c>
      <c r="F481" s="30" t="s">
        <v>627</v>
      </c>
      <c r="G481" s="2"/>
      <c r="H481" s="389">
        <f t="shared" si="75"/>
        <v>7200</v>
      </c>
      <c r="I481" s="389">
        <f t="shared" si="75"/>
        <v>7200</v>
      </c>
      <c r="J481" s="389">
        <f t="shared" si="75"/>
        <v>7200</v>
      </c>
      <c r="K481" s="467">
        <f t="shared" si="73"/>
        <v>100</v>
      </c>
    </row>
    <row r="482" spans="1:18" ht="38.25" customHeight="1" x14ac:dyDescent="0.3">
      <c r="A482" s="123"/>
      <c r="B482" s="91" t="s">
        <v>116</v>
      </c>
      <c r="C482" s="8" t="s">
        <v>124</v>
      </c>
      <c r="D482" s="9" t="s">
        <v>11</v>
      </c>
      <c r="E482" s="9" t="s">
        <v>6</v>
      </c>
      <c r="F482" s="30" t="s">
        <v>627</v>
      </c>
      <c r="G482" s="2" t="s">
        <v>115</v>
      </c>
      <c r="H482" s="389">
        <v>7200</v>
      </c>
      <c r="I482" s="389">
        <v>7200</v>
      </c>
      <c r="J482" s="389">
        <v>7200</v>
      </c>
      <c r="K482" s="467">
        <f t="shared" si="73"/>
        <v>100</v>
      </c>
    </row>
    <row r="483" spans="1:18" ht="18.75" x14ac:dyDescent="0.3">
      <c r="A483" s="123"/>
      <c r="B483" s="418" t="s">
        <v>68</v>
      </c>
      <c r="C483" s="8" t="s">
        <v>124</v>
      </c>
      <c r="D483" s="9" t="s">
        <v>26</v>
      </c>
      <c r="E483" s="9"/>
      <c r="F483" s="8"/>
      <c r="G483" s="2"/>
      <c r="H483" s="300">
        <f t="shared" ref="H483:J486" si="76">H484</f>
        <v>106833.8</v>
      </c>
      <c r="I483" s="300">
        <f t="shared" si="76"/>
        <v>106833.79999999997</v>
      </c>
      <c r="J483" s="300">
        <f t="shared" si="76"/>
        <v>104069.69160999999</v>
      </c>
      <c r="K483" s="467">
        <f t="shared" si="73"/>
        <v>97.412702356370389</v>
      </c>
    </row>
    <row r="484" spans="1:18" ht="18.75" x14ac:dyDescent="0.3">
      <c r="A484" s="123"/>
      <c r="B484" s="418" t="s">
        <v>605</v>
      </c>
      <c r="C484" s="8" t="s">
        <v>124</v>
      </c>
      <c r="D484" s="9" t="s">
        <v>26</v>
      </c>
      <c r="E484" s="9" t="s">
        <v>3</v>
      </c>
      <c r="F484" s="8"/>
      <c r="G484" s="2"/>
      <c r="H484" s="300">
        <f t="shared" si="76"/>
        <v>106833.8</v>
      </c>
      <c r="I484" s="300">
        <f t="shared" si="76"/>
        <v>106833.79999999997</v>
      </c>
      <c r="J484" s="300">
        <f t="shared" si="76"/>
        <v>104069.69160999999</v>
      </c>
      <c r="K484" s="467">
        <f t="shared" si="73"/>
        <v>97.412702356370389</v>
      </c>
    </row>
    <row r="485" spans="1:18" ht="75" x14ac:dyDescent="0.3">
      <c r="A485" s="123"/>
      <c r="B485" s="116" t="s">
        <v>510</v>
      </c>
      <c r="C485" s="8" t="s">
        <v>124</v>
      </c>
      <c r="D485" s="9" t="s">
        <v>26</v>
      </c>
      <c r="E485" s="9" t="s">
        <v>3</v>
      </c>
      <c r="F485" s="8" t="s">
        <v>223</v>
      </c>
      <c r="G485" s="2"/>
      <c r="H485" s="300">
        <f t="shared" si="76"/>
        <v>106833.8</v>
      </c>
      <c r="I485" s="300">
        <f t="shared" si="76"/>
        <v>106833.79999999997</v>
      </c>
      <c r="J485" s="300">
        <f t="shared" si="76"/>
        <v>104069.69160999999</v>
      </c>
      <c r="K485" s="467">
        <f t="shared" si="73"/>
        <v>97.412702356370389</v>
      </c>
    </row>
    <row r="486" spans="1:18" ht="37.5" x14ac:dyDescent="0.3">
      <c r="A486" s="123"/>
      <c r="B486" s="91" t="s">
        <v>334</v>
      </c>
      <c r="C486" s="8" t="s">
        <v>124</v>
      </c>
      <c r="D486" s="9" t="s">
        <v>26</v>
      </c>
      <c r="E486" s="9" t="s">
        <v>3</v>
      </c>
      <c r="F486" s="8" t="s">
        <v>333</v>
      </c>
      <c r="G486" s="2"/>
      <c r="H486" s="300">
        <f t="shared" si="76"/>
        <v>106833.8</v>
      </c>
      <c r="I486" s="300">
        <f t="shared" si="76"/>
        <v>106833.79999999997</v>
      </c>
      <c r="J486" s="300">
        <f t="shared" si="76"/>
        <v>104069.69160999999</v>
      </c>
      <c r="K486" s="467">
        <f t="shared" si="73"/>
        <v>97.412702356370389</v>
      </c>
    </row>
    <row r="487" spans="1:18" ht="44.25" customHeight="1" x14ac:dyDescent="0.3">
      <c r="A487" s="123"/>
      <c r="B487" s="91" t="s">
        <v>402</v>
      </c>
      <c r="C487" s="8" t="s">
        <v>124</v>
      </c>
      <c r="D487" s="9" t="s">
        <v>26</v>
      </c>
      <c r="E487" s="9" t="s">
        <v>3</v>
      </c>
      <c r="F487" s="8" t="s">
        <v>401</v>
      </c>
      <c r="G487" s="2"/>
      <c r="H487" s="389">
        <f>H491+H488</f>
        <v>106833.8</v>
      </c>
      <c r="I487" s="389">
        <f>I491+I488</f>
        <v>106833.79999999997</v>
      </c>
      <c r="J487" s="389">
        <f>J491+J488</f>
        <v>104069.69160999999</v>
      </c>
      <c r="K487" s="467">
        <f t="shared" si="73"/>
        <v>97.412702356370389</v>
      </c>
    </row>
    <row r="488" spans="1:18" ht="56.25" x14ac:dyDescent="0.3">
      <c r="A488" s="123"/>
      <c r="B488" s="91" t="s">
        <v>654</v>
      </c>
      <c r="C488" s="8" t="s">
        <v>124</v>
      </c>
      <c r="D488" s="9" t="s">
        <v>26</v>
      </c>
      <c r="E488" s="9" t="s">
        <v>3</v>
      </c>
      <c r="F488" s="8" t="s">
        <v>655</v>
      </c>
      <c r="G488" s="2"/>
      <c r="H488" s="389">
        <f>H489+H490</f>
        <v>4956.8</v>
      </c>
      <c r="I488" s="389">
        <f>I489+I490</f>
        <v>4956.8000000000029</v>
      </c>
      <c r="J488" s="389">
        <f>J489+J490</f>
        <v>2192.6916099999999</v>
      </c>
      <c r="K488" s="467">
        <f t="shared" si="73"/>
        <v>44.236031512265953</v>
      </c>
    </row>
    <row r="489" spans="1:18" ht="56.25" x14ac:dyDescent="0.3">
      <c r="A489" s="123"/>
      <c r="B489" s="297" t="s">
        <v>106</v>
      </c>
      <c r="C489" s="8" t="s">
        <v>124</v>
      </c>
      <c r="D489" s="9" t="s">
        <v>26</v>
      </c>
      <c r="E489" s="9" t="s">
        <v>3</v>
      </c>
      <c r="F489" s="30" t="s">
        <v>655</v>
      </c>
      <c r="G489" s="2" t="s">
        <v>84</v>
      </c>
      <c r="H489" s="389">
        <v>1095</v>
      </c>
      <c r="I489" s="389">
        <f>187.7+217+800-1-73.8-34.9</f>
        <v>1095</v>
      </c>
      <c r="J489" s="389">
        <v>1038.88392</v>
      </c>
      <c r="K489" s="467">
        <f t="shared" si="73"/>
        <v>94.875243835616445</v>
      </c>
    </row>
    <row r="490" spans="1:18" ht="18.75" x14ac:dyDescent="0.3">
      <c r="A490" s="123"/>
      <c r="B490" s="91" t="s">
        <v>116</v>
      </c>
      <c r="C490" s="8" t="s">
        <v>124</v>
      </c>
      <c r="D490" s="9" t="s">
        <v>26</v>
      </c>
      <c r="E490" s="9" t="s">
        <v>3</v>
      </c>
      <c r="F490" s="30" t="s">
        <v>655</v>
      </c>
      <c r="G490" s="2" t="s">
        <v>115</v>
      </c>
      <c r="H490" s="389">
        <v>3861.8</v>
      </c>
      <c r="I490" s="389">
        <f>435.4+600+17000+2000+3000-1000-3000+1910-83.1-0.5-17000</f>
        <v>3861.8000000000029</v>
      </c>
      <c r="J490" s="389">
        <v>1153.8076900000001</v>
      </c>
      <c r="K490" s="467">
        <f t="shared" si="73"/>
        <v>29.877458439069844</v>
      </c>
    </row>
    <row r="491" spans="1:18" ht="174" customHeight="1" x14ac:dyDescent="0.3">
      <c r="A491" s="123"/>
      <c r="B491" s="91" t="s">
        <v>683</v>
      </c>
      <c r="C491" s="8" t="s">
        <v>124</v>
      </c>
      <c r="D491" s="9" t="s">
        <v>26</v>
      </c>
      <c r="E491" s="9" t="s">
        <v>3</v>
      </c>
      <c r="F491" s="30" t="s">
        <v>457</v>
      </c>
      <c r="G491" s="2"/>
      <c r="H491" s="389">
        <f>H492</f>
        <v>101877</v>
      </c>
      <c r="I491" s="392">
        <f>I492</f>
        <v>101876.99999999997</v>
      </c>
      <c r="J491" s="392">
        <f>J492</f>
        <v>101877</v>
      </c>
      <c r="K491" s="467">
        <f t="shared" si="73"/>
        <v>100.00000000000003</v>
      </c>
    </row>
    <row r="492" spans="1:18" ht="20.25" customHeight="1" x14ac:dyDescent="0.3">
      <c r="A492" s="123"/>
      <c r="B492" s="91" t="s">
        <v>116</v>
      </c>
      <c r="C492" s="8" t="s">
        <v>124</v>
      </c>
      <c r="D492" s="9" t="s">
        <v>26</v>
      </c>
      <c r="E492" s="9" t="s">
        <v>3</v>
      </c>
      <c r="F492" s="30" t="s">
        <v>457</v>
      </c>
      <c r="G492" s="2" t="s">
        <v>115</v>
      </c>
      <c r="H492" s="389">
        <v>101877</v>
      </c>
      <c r="I492" s="300">
        <f>204659.1+104239.8+7846.1+0.1-312-23.5-160424.8-12075.7-39089.8-2942.3</f>
        <v>101876.99999999997</v>
      </c>
      <c r="J492" s="300">
        <v>101877</v>
      </c>
      <c r="K492" s="467">
        <f t="shared" si="73"/>
        <v>100.00000000000003</v>
      </c>
    </row>
    <row r="493" spans="1:18" ht="18.75" x14ac:dyDescent="0.3">
      <c r="B493" s="84"/>
      <c r="C493" s="8"/>
      <c r="D493" s="30"/>
      <c r="E493" s="51"/>
      <c r="F493" s="30"/>
      <c r="G493" s="2"/>
      <c r="H493" s="2"/>
      <c r="I493" s="466"/>
      <c r="J493" s="466"/>
      <c r="K493" s="38"/>
    </row>
    <row r="494" spans="1:18" ht="60" customHeight="1" x14ac:dyDescent="0.3">
      <c r="A494" s="25" t="s">
        <v>44</v>
      </c>
      <c r="B494" s="87" t="s">
        <v>50</v>
      </c>
      <c r="C494" s="18" t="s">
        <v>20</v>
      </c>
      <c r="D494" s="19"/>
      <c r="E494" s="19"/>
      <c r="F494" s="19"/>
      <c r="G494" s="19"/>
      <c r="H494" s="390">
        <f>H495+H628+H639</f>
        <v>3400122.5</v>
      </c>
      <c r="I494" s="390">
        <f>I495+I628+I639</f>
        <v>3400122.4999999995</v>
      </c>
      <c r="J494" s="390">
        <f>J495+J628+J639</f>
        <v>3378954.6722800001</v>
      </c>
      <c r="K494" s="299">
        <f t="shared" si="73"/>
        <v>99.377439262261888</v>
      </c>
      <c r="Q494" s="355">
        <v>94854.3</v>
      </c>
      <c r="R494">
        <v>3400122.5</v>
      </c>
    </row>
    <row r="495" spans="1:18" ht="42" customHeight="1" x14ac:dyDescent="0.3">
      <c r="B495" s="117" t="s">
        <v>0</v>
      </c>
      <c r="C495" s="6" t="s">
        <v>20</v>
      </c>
      <c r="D495" s="11" t="s">
        <v>7</v>
      </c>
      <c r="E495" s="11"/>
      <c r="F495" s="8"/>
      <c r="G495" s="11"/>
      <c r="H495" s="306">
        <f>H496+H520+H586+H592+H572</f>
        <v>3331784.6</v>
      </c>
      <c r="I495" s="306">
        <f>I496+I520+I586+I592+I572</f>
        <v>3331784.5999999996</v>
      </c>
      <c r="J495" s="306">
        <f>J496+J520+J586+J592+J572</f>
        <v>3310617.4222499998</v>
      </c>
      <c r="K495" s="467">
        <f t="shared" si="73"/>
        <v>99.364689489530633</v>
      </c>
    </row>
    <row r="496" spans="1:18" ht="18.75" x14ac:dyDescent="0.3">
      <c r="B496" s="95" t="s">
        <v>2</v>
      </c>
      <c r="C496" s="75" t="s">
        <v>20</v>
      </c>
      <c r="D496" s="77" t="s">
        <v>7</v>
      </c>
      <c r="E496" s="77" t="s">
        <v>3</v>
      </c>
      <c r="F496" s="75"/>
      <c r="G496" s="77"/>
      <c r="H496" s="391">
        <f>H501+H497+H516</f>
        <v>1094964.3</v>
      </c>
      <c r="I496" s="391">
        <f>I501+I497+I516</f>
        <v>1094964.2999999998</v>
      </c>
      <c r="J496" s="391">
        <f>J501+J497+J516</f>
        <v>1088938.17181</v>
      </c>
      <c r="K496" s="467">
        <f t="shared" si="73"/>
        <v>99.449650715553034</v>
      </c>
    </row>
    <row r="497" spans="1:22" ht="80.25" customHeight="1" x14ac:dyDescent="0.3">
      <c r="B497" s="297" t="s">
        <v>430</v>
      </c>
      <c r="C497" s="8" t="s">
        <v>20</v>
      </c>
      <c r="D497" s="2" t="s">
        <v>7</v>
      </c>
      <c r="E497" s="2" t="s">
        <v>3</v>
      </c>
      <c r="F497" s="8" t="s">
        <v>304</v>
      </c>
      <c r="G497" s="8"/>
      <c r="H497" s="391">
        <f t="shared" ref="H497:J499" si="77">H498</f>
        <v>8563</v>
      </c>
      <c r="I497" s="391">
        <f t="shared" si="77"/>
        <v>8563</v>
      </c>
      <c r="J497" s="391">
        <f t="shared" si="77"/>
        <v>8562.9509999999991</v>
      </c>
      <c r="K497" s="467">
        <f t="shared" si="73"/>
        <v>99.99942777064112</v>
      </c>
    </row>
    <row r="498" spans="1:22" ht="40.5" customHeight="1" x14ac:dyDescent="0.3">
      <c r="B498" s="297" t="s">
        <v>369</v>
      </c>
      <c r="C498" s="8" t="s">
        <v>20</v>
      </c>
      <c r="D498" s="2" t="s">
        <v>7</v>
      </c>
      <c r="E498" s="2" t="s">
        <v>3</v>
      </c>
      <c r="F498" s="8" t="s">
        <v>368</v>
      </c>
      <c r="G498" s="8"/>
      <c r="H498" s="391">
        <f t="shared" si="77"/>
        <v>8563</v>
      </c>
      <c r="I498" s="391">
        <f t="shared" si="77"/>
        <v>8563</v>
      </c>
      <c r="J498" s="391">
        <f t="shared" si="77"/>
        <v>8562.9509999999991</v>
      </c>
      <c r="K498" s="467">
        <f t="shared" si="73"/>
        <v>99.99942777064112</v>
      </c>
    </row>
    <row r="499" spans="1:22" ht="81.75" customHeight="1" x14ac:dyDescent="0.3">
      <c r="B499" s="297" t="s">
        <v>443</v>
      </c>
      <c r="C499" s="8" t="s">
        <v>20</v>
      </c>
      <c r="D499" s="2" t="s">
        <v>7</v>
      </c>
      <c r="E499" s="2" t="s">
        <v>3</v>
      </c>
      <c r="F499" s="8" t="s">
        <v>380</v>
      </c>
      <c r="G499" s="8"/>
      <c r="H499" s="391">
        <f t="shared" si="77"/>
        <v>8563</v>
      </c>
      <c r="I499" s="391">
        <f t="shared" si="77"/>
        <v>8563</v>
      </c>
      <c r="J499" s="391">
        <f t="shared" si="77"/>
        <v>8562.9509999999991</v>
      </c>
      <c r="K499" s="467">
        <f t="shared" si="73"/>
        <v>99.99942777064112</v>
      </c>
    </row>
    <row r="500" spans="1:22" ht="18.75" x14ac:dyDescent="0.3">
      <c r="B500" s="159" t="s">
        <v>111</v>
      </c>
      <c r="C500" s="8" t="s">
        <v>20</v>
      </c>
      <c r="D500" s="2" t="s">
        <v>7</v>
      </c>
      <c r="E500" s="2" t="s">
        <v>3</v>
      </c>
      <c r="F500" s="8" t="s">
        <v>380</v>
      </c>
      <c r="G500" s="8" t="s">
        <v>110</v>
      </c>
      <c r="H500" s="391">
        <v>8563</v>
      </c>
      <c r="I500" s="391">
        <f>4483.5+4289.2-118.6-91.1</f>
        <v>8563</v>
      </c>
      <c r="J500" s="391">
        <v>8562.9509999999991</v>
      </c>
      <c r="K500" s="467">
        <f t="shared" si="73"/>
        <v>99.99942777064112</v>
      </c>
    </row>
    <row r="501" spans="1:22" ht="65.25" customHeight="1" x14ac:dyDescent="0.3">
      <c r="B501" s="95" t="s">
        <v>511</v>
      </c>
      <c r="C501" s="75" t="s">
        <v>20</v>
      </c>
      <c r="D501" s="77" t="s">
        <v>7</v>
      </c>
      <c r="E501" s="77" t="s">
        <v>3</v>
      </c>
      <c r="F501" s="75" t="s">
        <v>237</v>
      </c>
      <c r="G501" s="77"/>
      <c r="H501" s="391">
        <f>H502</f>
        <v>1086389.3</v>
      </c>
      <c r="I501" s="69">
        <f>I502</f>
        <v>1086389.2999999998</v>
      </c>
      <c r="J501" s="69">
        <f>J502</f>
        <v>1080363.2208100001</v>
      </c>
      <c r="K501" s="467">
        <f t="shared" si="73"/>
        <v>99.445311253525816</v>
      </c>
    </row>
    <row r="502" spans="1:22" ht="42" customHeight="1" x14ac:dyDescent="0.3">
      <c r="B502" s="95" t="s">
        <v>135</v>
      </c>
      <c r="C502" s="75" t="s">
        <v>20</v>
      </c>
      <c r="D502" s="77" t="s">
        <v>7</v>
      </c>
      <c r="E502" s="77" t="s">
        <v>3</v>
      </c>
      <c r="F502" s="75" t="s">
        <v>238</v>
      </c>
      <c r="G502" s="77"/>
      <c r="H502" s="391">
        <f>H509+H511+H506+H503+H514</f>
        <v>1086389.3</v>
      </c>
      <c r="I502" s="391">
        <f>I509+I511+I506+I503+I514</f>
        <v>1086389.2999999998</v>
      </c>
      <c r="J502" s="391">
        <f>J509+J511+J506+J503+J514</f>
        <v>1080363.2208100001</v>
      </c>
      <c r="K502" s="467">
        <f t="shared" si="73"/>
        <v>99.445311253525816</v>
      </c>
    </row>
    <row r="503" spans="1:22" ht="62.25" customHeight="1" x14ac:dyDescent="0.3">
      <c r="B503" s="95" t="s">
        <v>146</v>
      </c>
      <c r="C503" s="75" t="s">
        <v>20</v>
      </c>
      <c r="D503" s="77" t="s">
        <v>7</v>
      </c>
      <c r="E503" s="77" t="s">
        <v>3</v>
      </c>
      <c r="F503" s="75" t="s">
        <v>239</v>
      </c>
      <c r="G503" s="77"/>
      <c r="H503" s="69">
        <f>H504+H505</f>
        <v>134668.69999999998</v>
      </c>
      <c r="I503" s="69">
        <f>I504+I505</f>
        <v>134668.69999999995</v>
      </c>
      <c r="J503" s="69">
        <f>J504+J505</f>
        <v>128658.33904000001</v>
      </c>
      <c r="K503" s="467">
        <f t="shared" si="73"/>
        <v>95.536928061234761</v>
      </c>
    </row>
    <row r="504" spans="1:22" ht="35.25" customHeight="1" x14ac:dyDescent="0.35">
      <c r="B504" s="159" t="s">
        <v>111</v>
      </c>
      <c r="C504" s="75" t="s">
        <v>20</v>
      </c>
      <c r="D504" s="77" t="s">
        <v>7</v>
      </c>
      <c r="E504" s="77" t="s">
        <v>3</v>
      </c>
      <c r="F504" s="75" t="s">
        <v>239</v>
      </c>
      <c r="G504" s="77" t="s">
        <v>110</v>
      </c>
      <c r="H504" s="69">
        <v>129044.4</v>
      </c>
      <c r="I504" s="69">
        <f>18240.1+24664.1+607.2-511.1+1410.9+318.9+63534.7+3796+744.4+12341.9+2005.7+15276.8-12170.6-1962+23595.3-995.6+2586.2-2009-17286.1+1333.4-909.4-114-5312.9-62.9-77.6</f>
        <v>129044.39999999997</v>
      </c>
      <c r="J504" s="69">
        <v>123034.40036</v>
      </c>
      <c r="K504" s="467">
        <f t="shared" si="73"/>
        <v>95.342688532009163</v>
      </c>
      <c r="Q504" s="332"/>
    </row>
    <row r="505" spans="1:22" ht="21.75" customHeight="1" x14ac:dyDescent="0.3">
      <c r="B505" s="362" t="s">
        <v>118</v>
      </c>
      <c r="C505" s="75" t="s">
        <v>20</v>
      </c>
      <c r="D505" s="77" t="s">
        <v>7</v>
      </c>
      <c r="E505" s="77" t="s">
        <v>3</v>
      </c>
      <c r="F505" s="75" t="s">
        <v>239</v>
      </c>
      <c r="G505" s="77" t="s">
        <v>117</v>
      </c>
      <c r="H505" s="69">
        <v>5624.3</v>
      </c>
      <c r="I505" s="69">
        <f>2457+532.7+1329.7+1688+2810.2+248.7+133.8-3407.2+97.1+39.2+61.3-380.3+14.1</f>
        <v>5624.2999999999993</v>
      </c>
      <c r="J505" s="69">
        <v>5623.9386800000002</v>
      </c>
      <c r="K505" s="467">
        <f t="shared" si="73"/>
        <v>99.993575733869122</v>
      </c>
    </row>
    <row r="506" spans="1:22" ht="62.25" customHeight="1" x14ac:dyDescent="0.3">
      <c r="B506" s="324" t="s">
        <v>104</v>
      </c>
      <c r="C506" s="8" t="s">
        <v>20</v>
      </c>
      <c r="D506" s="2" t="s">
        <v>7</v>
      </c>
      <c r="E506" s="2" t="s">
        <v>3</v>
      </c>
      <c r="F506" s="8" t="s">
        <v>405</v>
      </c>
      <c r="G506" s="50"/>
      <c r="H506" s="300">
        <f>H507+H508</f>
        <v>284694.80000000005</v>
      </c>
      <c r="I506" s="300">
        <f>I507+I508</f>
        <v>284694.80000000005</v>
      </c>
      <c r="J506" s="300">
        <f>J507+J508</f>
        <v>284679.08176999999</v>
      </c>
      <c r="K506" s="467">
        <f t="shared" si="73"/>
        <v>99.9944789191794</v>
      </c>
    </row>
    <row r="507" spans="1:22" ht="35.25" customHeight="1" x14ac:dyDescent="0.3">
      <c r="B507" s="15" t="s">
        <v>111</v>
      </c>
      <c r="C507" s="8" t="s">
        <v>20</v>
      </c>
      <c r="D507" s="29" t="s">
        <v>7</v>
      </c>
      <c r="E507" s="29" t="s">
        <v>3</v>
      </c>
      <c r="F507" s="8" t="s">
        <v>405</v>
      </c>
      <c r="G507" s="29" t="s">
        <v>110</v>
      </c>
      <c r="H507" s="300">
        <v>268495.90000000002</v>
      </c>
      <c r="I507" s="304">
        <f>276334.2+1480-86.6-250-254-1485-5125.8-4080.7-1077.3-90+3131.1</f>
        <v>268495.90000000002</v>
      </c>
      <c r="J507" s="304">
        <v>268481.75296000001</v>
      </c>
      <c r="K507" s="467">
        <f t="shared" si="73"/>
        <v>99.994731003341201</v>
      </c>
    </row>
    <row r="508" spans="1:22" ht="35.25" customHeight="1" x14ac:dyDescent="0.3">
      <c r="B508" s="323" t="s">
        <v>118</v>
      </c>
      <c r="C508" s="8" t="s">
        <v>20</v>
      </c>
      <c r="D508" s="50" t="s">
        <v>7</v>
      </c>
      <c r="E508" s="50" t="s">
        <v>3</v>
      </c>
      <c r="F508" s="8" t="s">
        <v>405</v>
      </c>
      <c r="G508" s="50" t="s">
        <v>117</v>
      </c>
      <c r="H508" s="300">
        <v>16198.9</v>
      </c>
      <c r="I508" s="300">
        <f>15625.1+86.6+250+254-74.2-205.2-42.1+304.7</f>
        <v>16198.9</v>
      </c>
      <c r="J508" s="300">
        <v>16197.328810000001</v>
      </c>
      <c r="K508" s="467">
        <f t="shared" si="73"/>
        <v>99.990300637697629</v>
      </c>
    </row>
    <row r="509" spans="1:22" ht="174.75" customHeight="1" x14ac:dyDescent="0.3">
      <c r="B509" s="323" t="s">
        <v>349</v>
      </c>
      <c r="C509" s="8" t="s">
        <v>20</v>
      </c>
      <c r="D509" s="2" t="s">
        <v>7</v>
      </c>
      <c r="E509" s="2" t="s">
        <v>3</v>
      </c>
      <c r="F509" s="8" t="s">
        <v>240</v>
      </c>
      <c r="G509" s="2"/>
      <c r="H509" s="300">
        <f>H510</f>
        <v>5603.7</v>
      </c>
      <c r="I509" s="69">
        <f>I510</f>
        <v>5603.7</v>
      </c>
      <c r="J509" s="69">
        <f>J510</f>
        <v>5603.7</v>
      </c>
      <c r="K509" s="467">
        <f t="shared" si="73"/>
        <v>100</v>
      </c>
    </row>
    <row r="510" spans="1:22" ht="33.75" customHeight="1" x14ac:dyDescent="0.3">
      <c r="B510" s="13" t="s">
        <v>111</v>
      </c>
      <c r="C510" s="8" t="s">
        <v>20</v>
      </c>
      <c r="D510" s="2" t="s">
        <v>7</v>
      </c>
      <c r="E510" s="2" t="s">
        <v>3</v>
      </c>
      <c r="F510" s="8" t="s">
        <v>240</v>
      </c>
      <c r="G510" s="2" t="s">
        <v>110</v>
      </c>
      <c r="H510" s="300">
        <v>5603.7</v>
      </c>
      <c r="I510" s="69">
        <f>3871.5+1732.2</f>
        <v>5603.7</v>
      </c>
      <c r="J510" s="69">
        <v>5603.7</v>
      </c>
      <c r="K510" s="467">
        <f t="shared" si="73"/>
        <v>100</v>
      </c>
    </row>
    <row r="511" spans="1:22" ht="123.75" customHeight="1" x14ac:dyDescent="0.3">
      <c r="A511" s="72"/>
      <c r="B511" s="318" t="s">
        <v>365</v>
      </c>
      <c r="C511" s="75" t="s">
        <v>20</v>
      </c>
      <c r="D511" s="77" t="s">
        <v>7</v>
      </c>
      <c r="E511" s="77" t="s">
        <v>3</v>
      </c>
      <c r="F511" s="75" t="s">
        <v>241</v>
      </c>
      <c r="G511" s="77"/>
      <c r="H511" s="319">
        <f>H512+H513</f>
        <v>658922.10000000009</v>
      </c>
      <c r="I511" s="319">
        <f>I512+I513</f>
        <v>658922.1</v>
      </c>
      <c r="J511" s="319">
        <f>J512+J513</f>
        <v>658922.10000000009</v>
      </c>
      <c r="K511" s="467">
        <f t="shared" si="73"/>
        <v>100.00000000000003</v>
      </c>
      <c r="Q511" s="576"/>
      <c r="R511" s="528"/>
      <c r="S511" s="528"/>
      <c r="T511" s="528"/>
      <c r="U511" s="528"/>
      <c r="V511" s="528"/>
    </row>
    <row r="512" spans="1:22" ht="45" customHeight="1" x14ac:dyDescent="0.3">
      <c r="A512" s="72"/>
      <c r="B512" s="74" t="s">
        <v>111</v>
      </c>
      <c r="C512" s="75" t="s">
        <v>20</v>
      </c>
      <c r="D512" s="78" t="s">
        <v>7</v>
      </c>
      <c r="E512" s="78" t="s">
        <v>3</v>
      </c>
      <c r="F512" s="75" t="s">
        <v>241</v>
      </c>
      <c r="G512" s="78" t="s">
        <v>110</v>
      </c>
      <c r="H512" s="319">
        <v>614703.30000000005</v>
      </c>
      <c r="I512" s="319">
        <f>491338.3+41532.7-3730.3+38097.4+8786.9+36323.48+2354.82</f>
        <v>614703.29999999993</v>
      </c>
      <c r="J512" s="319">
        <v>614703.30000000005</v>
      </c>
      <c r="K512" s="467">
        <f t="shared" si="73"/>
        <v>100.00000000000003</v>
      </c>
    </row>
    <row r="513" spans="2:17" ht="36.75" customHeight="1" x14ac:dyDescent="0.3">
      <c r="B513" s="95" t="s">
        <v>118</v>
      </c>
      <c r="C513" s="75" t="s">
        <v>20</v>
      </c>
      <c r="D513" s="320" t="s">
        <v>7</v>
      </c>
      <c r="E513" s="320" t="s">
        <v>3</v>
      </c>
      <c r="F513" s="75" t="s">
        <v>241</v>
      </c>
      <c r="G513" s="320" t="s">
        <v>117</v>
      </c>
      <c r="H513" s="319">
        <v>44218.8</v>
      </c>
      <c r="I513" s="319">
        <f>32267.6+3730.3+3818.3+2658.8+1598.62+145.18</f>
        <v>44218.80000000001</v>
      </c>
      <c r="J513" s="319">
        <v>44218.8</v>
      </c>
      <c r="K513" s="467">
        <f t="shared" si="73"/>
        <v>99.999999999999986</v>
      </c>
    </row>
    <row r="514" spans="2:17" ht="75" x14ac:dyDescent="0.3">
      <c r="B514" s="95" t="s">
        <v>665</v>
      </c>
      <c r="C514" s="75" t="s">
        <v>20</v>
      </c>
      <c r="D514" s="320" t="s">
        <v>7</v>
      </c>
      <c r="E514" s="320" t="s">
        <v>3</v>
      </c>
      <c r="F514" s="75" t="s">
        <v>666</v>
      </c>
      <c r="G514" s="320"/>
      <c r="H514" s="319">
        <f>H515</f>
        <v>2500</v>
      </c>
      <c r="I514" s="319">
        <f>I515</f>
        <v>2500</v>
      </c>
      <c r="J514" s="319">
        <f>J515</f>
        <v>2500</v>
      </c>
      <c r="K514" s="467">
        <f t="shared" si="73"/>
        <v>100</v>
      </c>
    </row>
    <row r="515" spans="2:17" ht="36.75" customHeight="1" x14ac:dyDescent="0.3">
      <c r="B515" s="74" t="s">
        <v>111</v>
      </c>
      <c r="C515" s="75" t="s">
        <v>20</v>
      </c>
      <c r="D515" s="320" t="s">
        <v>7</v>
      </c>
      <c r="E515" s="320" t="s">
        <v>3</v>
      </c>
      <c r="F515" s="75" t="s">
        <v>666</v>
      </c>
      <c r="G515" s="320" t="s">
        <v>110</v>
      </c>
      <c r="H515" s="319">
        <v>2500</v>
      </c>
      <c r="I515" s="319">
        <v>2500</v>
      </c>
      <c r="J515" s="319">
        <v>2500</v>
      </c>
      <c r="K515" s="467">
        <f t="shared" si="73"/>
        <v>100</v>
      </c>
    </row>
    <row r="516" spans="2:17" ht="56.25" x14ac:dyDescent="0.3">
      <c r="B516" s="482" t="s">
        <v>500</v>
      </c>
      <c r="C516" s="8" t="s">
        <v>20</v>
      </c>
      <c r="D516" s="9" t="s">
        <v>7</v>
      </c>
      <c r="E516" s="9" t="s">
        <v>3</v>
      </c>
      <c r="F516" s="8" t="s">
        <v>224</v>
      </c>
      <c r="G516" s="2"/>
      <c r="H516" s="319">
        <f t="shared" ref="H516:J518" si="78">H517</f>
        <v>12</v>
      </c>
      <c r="I516" s="319">
        <f t="shared" si="78"/>
        <v>12</v>
      </c>
      <c r="J516" s="319">
        <f t="shared" si="78"/>
        <v>12</v>
      </c>
      <c r="K516" s="467">
        <f t="shared" si="73"/>
        <v>100</v>
      </c>
    </row>
    <row r="517" spans="2:17" ht="93.75" x14ac:dyDescent="0.3">
      <c r="B517" s="482" t="s">
        <v>572</v>
      </c>
      <c r="C517" s="8" t="s">
        <v>20</v>
      </c>
      <c r="D517" s="9" t="s">
        <v>7</v>
      </c>
      <c r="E517" s="9" t="s">
        <v>3</v>
      </c>
      <c r="F517" s="8" t="s">
        <v>555</v>
      </c>
      <c r="G517" s="2"/>
      <c r="H517" s="319">
        <f t="shared" si="78"/>
        <v>12</v>
      </c>
      <c r="I517" s="319">
        <f t="shared" si="78"/>
        <v>12</v>
      </c>
      <c r="J517" s="319">
        <f t="shared" si="78"/>
        <v>12</v>
      </c>
      <c r="K517" s="467">
        <f t="shared" si="73"/>
        <v>100</v>
      </c>
    </row>
    <row r="518" spans="2:17" ht="56.25" x14ac:dyDescent="0.3">
      <c r="B518" s="482" t="s">
        <v>148</v>
      </c>
      <c r="C518" s="8" t="s">
        <v>20</v>
      </c>
      <c r="D518" s="9" t="s">
        <v>7</v>
      </c>
      <c r="E518" s="9" t="s">
        <v>3</v>
      </c>
      <c r="F518" s="8" t="s">
        <v>556</v>
      </c>
      <c r="G518" s="2"/>
      <c r="H518" s="319">
        <f t="shared" si="78"/>
        <v>12</v>
      </c>
      <c r="I518" s="319">
        <f t="shared" si="78"/>
        <v>12</v>
      </c>
      <c r="J518" s="319">
        <f t="shared" si="78"/>
        <v>12</v>
      </c>
      <c r="K518" s="467">
        <f t="shared" si="73"/>
        <v>100</v>
      </c>
    </row>
    <row r="519" spans="2:17" ht="36.75" customHeight="1" x14ac:dyDescent="0.3">
      <c r="B519" s="15" t="s">
        <v>111</v>
      </c>
      <c r="C519" s="8" t="s">
        <v>20</v>
      </c>
      <c r="D519" s="9" t="s">
        <v>7</v>
      </c>
      <c r="E519" s="9" t="s">
        <v>3</v>
      </c>
      <c r="F519" s="8" t="s">
        <v>556</v>
      </c>
      <c r="G519" s="2" t="s">
        <v>110</v>
      </c>
      <c r="H519" s="319">
        <v>12</v>
      </c>
      <c r="I519" s="319">
        <v>12</v>
      </c>
      <c r="J519" s="319">
        <v>12</v>
      </c>
      <c r="K519" s="467">
        <f t="shared" si="73"/>
        <v>100</v>
      </c>
    </row>
    <row r="520" spans="2:17" ht="34.5" customHeight="1" x14ac:dyDescent="0.3">
      <c r="B520" s="86" t="s">
        <v>1</v>
      </c>
      <c r="C520" s="8" t="s">
        <v>20</v>
      </c>
      <c r="D520" s="2" t="s">
        <v>7</v>
      </c>
      <c r="E520" s="2" t="s">
        <v>6</v>
      </c>
      <c r="F520" s="8"/>
      <c r="G520" s="2"/>
      <c r="H520" s="69">
        <f>H525+H567+H521</f>
        <v>1875601.4</v>
      </c>
      <c r="I520" s="69">
        <f>I525+I567+I521</f>
        <v>1875601.4</v>
      </c>
      <c r="J520" s="69">
        <f>J525+J567+J521</f>
        <v>1861541.3794500001</v>
      </c>
      <c r="K520" s="467">
        <f t="shared" si="73"/>
        <v>99.250372677798183</v>
      </c>
    </row>
    <row r="521" spans="2:17" ht="75" x14ac:dyDescent="0.3">
      <c r="B521" s="462" t="s">
        <v>430</v>
      </c>
      <c r="C521" s="8" t="s">
        <v>20</v>
      </c>
      <c r="D521" s="2" t="s">
        <v>7</v>
      </c>
      <c r="E521" s="2" t="s">
        <v>6</v>
      </c>
      <c r="F521" s="8" t="s">
        <v>304</v>
      </c>
      <c r="G521" s="2"/>
      <c r="H521" s="69">
        <f t="shared" ref="H521:J523" si="79">H522</f>
        <v>118.6</v>
      </c>
      <c r="I521" s="69">
        <f t="shared" si="79"/>
        <v>118.6</v>
      </c>
      <c r="J521" s="69">
        <f t="shared" si="79"/>
        <v>118.6</v>
      </c>
      <c r="K521" s="467">
        <f t="shared" si="73"/>
        <v>100</v>
      </c>
    </row>
    <row r="522" spans="2:17" ht="37.5" x14ac:dyDescent="0.3">
      <c r="B522" s="462" t="s">
        <v>369</v>
      </c>
      <c r="C522" s="8" t="s">
        <v>20</v>
      </c>
      <c r="D522" s="2" t="s">
        <v>7</v>
      </c>
      <c r="E522" s="2" t="s">
        <v>6</v>
      </c>
      <c r="F522" s="8" t="s">
        <v>368</v>
      </c>
      <c r="G522" s="2"/>
      <c r="H522" s="69">
        <f t="shared" si="79"/>
        <v>118.6</v>
      </c>
      <c r="I522" s="69">
        <f t="shared" si="79"/>
        <v>118.6</v>
      </c>
      <c r="J522" s="69">
        <f t="shared" si="79"/>
        <v>118.6</v>
      </c>
      <c r="K522" s="467">
        <f t="shared" si="73"/>
        <v>100</v>
      </c>
    </row>
    <row r="523" spans="2:17" ht="75" x14ac:dyDescent="0.3">
      <c r="B523" s="462" t="s">
        <v>443</v>
      </c>
      <c r="C523" s="8" t="s">
        <v>20</v>
      </c>
      <c r="D523" s="2" t="s">
        <v>7</v>
      </c>
      <c r="E523" s="2" t="s">
        <v>6</v>
      </c>
      <c r="F523" s="8" t="s">
        <v>380</v>
      </c>
      <c r="G523" s="2"/>
      <c r="H523" s="69">
        <f t="shared" si="79"/>
        <v>118.6</v>
      </c>
      <c r="I523" s="69">
        <f t="shared" si="79"/>
        <v>118.6</v>
      </c>
      <c r="J523" s="69">
        <f t="shared" si="79"/>
        <v>118.6</v>
      </c>
      <c r="K523" s="467">
        <f t="shared" si="73"/>
        <v>100</v>
      </c>
    </row>
    <row r="524" spans="2:17" ht="34.5" customHeight="1" x14ac:dyDescent="0.3">
      <c r="B524" s="462" t="s">
        <v>111</v>
      </c>
      <c r="C524" s="8" t="s">
        <v>20</v>
      </c>
      <c r="D524" s="2" t="s">
        <v>7</v>
      </c>
      <c r="E524" s="2" t="s">
        <v>6</v>
      </c>
      <c r="F524" s="8" t="s">
        <v>380</v>
      </c>
      <c r="G524" s="2" t="s">
        <v>110</v>
      </c>
      <c r="H524" s="69">
        <v>118.6</v>
      </c>
      <c r="I524" s="69">
        <v>118.6</v>
      </c>
      <c r="J524" s="69">
        <v>118.6</v>
      </c>
      <c r="K524" s="467">
        <f t="shared" si="73"/>
        <v>100</v>
      </c>
    </row>
    <row r="525" spans="2:17" ht="60" customHeight="1" x14ac:dyDescent="0.3">
      <c r="B525" s="95" t="s">
        <v>511</v>
      </c>
      <c r="C525" s="8" t="s">
        <v>20</v>
      </c>
      <c r="D525" s="2" t="s">
        <v>7</v>
      </c>
      <c r="E525" s="2" t="s">
        <v>6</v>
      </c>
      <c r="F525" s="8" t="s">
        <v>237</v>
      </c>
      <c r="G525" s="2"/>
      <c r="H525" s="69">
        <f>H526</f>
        <v>1875056.7999999998</v>
      </c>
      <c r="I525" s="69">
        <f>I526</f>
        <v>1875056.7999999998</v>
      </c>
      <c r="J525" s="69">
        <f>J526</f>
        <v>1860996.77945</v>
      </c>
      <c r="K525" s="467">
        <f t="shared" si="73"/>
        <v>99.250154952639321</v>
      </c>
    </row>
    <row r="526" spans="2:17" ht="45" customHeight="1" x14ac:dyDescent="0.3">
      <c r="B526" s="95" t="s">
        <v>135</v>
      </c>
      <c r="C526" s="75" t="s">
        <v>20</v>
      </c>
      <c r="D526" s="77" t="s">
        <v>7</v>
      </c>
      <c r="E526" s="77" t="s">
        <v>6</v>
      </c>
      <c r="F526" s="75" t="s">
        <v>238</v>
      </c>
      <c r="G526" s="77"/>
      <c r="H526" s="69">
        <f>H527+H536+H538+H530+H541+H544+H552+H560+H549+H563+H555+H547+H558+H533</f>
        <v>1875056.7999999998</v>
      </c>
      <c r="I526" s="69">
        <f>I527+I536+I538+I530+I541+I544+I552+I560+I549+I563+I555+I547+I558+I533</f>
        <v>1875056.7999999998</v>
      </c>
      <c r="J526" s="69">
        <f>J527+J536+J538+J530+J541+J544+J552+J560+J549+J563+J555+J547+J558+J533</f>
        <v>1860996.77945</v>
      </c>
      <c r="K526" s="467">
        <f t="shared" si="73"/>
        <v>99.250154952639321</v>
      </c>
    </row>
    <row r="527" spans="2:17" ht="60.75" customHeight="1" x14ac:dyDescent="0.3">
      <c r="B527" s="95" t="s">
        <v>146</v>
      </c>
      <c r="C527" s="75" t="s">
        <v>20</v>
      </c>
      <c r="D527" s="77" t="s">
        <v>7</v>
      </c>
      <c r="E527" s="77" t="s">
        <v>6</v>
      </c>
      <c r="F527" s="75" t="s">
        <v>239</v>
      </c>
      <c r="G527" s="77"/>
      <c r="H527" s="69">
        <f>H528+H529</f>
        <v>529730.69999999995</v>
      </c>
      <c r="I527" s="69">
        <f>I528+I529</f>
        <v>529730.69999999995</v>
      </c>
      <c r="J527" s="69">
        <f>J528+J529</f>
        <v>523217.02344999998</v>
      </c>
      <c r="K527" s="467">
        <f t="shared" si="73"/>
        <v>98.770379638182192</v>
      </c>
    </row>
    <row r="528" spans="2:17" ht="29.25" customHeight="1" x14ac:dyDescent="0.45">
      <c r="B528" s="74" t="s">
        <v>111</v>
      </c>
      <c r="C528" s="75" t="s">
        <v>20</v>
      </c>
      <c r="D528" s="77" t="s">
        <v>7</v>
      </c>
      <c r="E528" s="77" t="s">
        <v>6</v>
      </c>
      <c r="F528" s="75" t="s">
        <v>239</v>
      </c>
      <c r="G528" s="77" t="s">
        <v>110</v>
      </c>
      <c r="H528" s="69">
        <v>339503.7</v>
      </c>
      <c r="I528" s="398">
        <f>155462.1+504410.4-56204.7-31153+1963.2+1038.3+10848.5-6809-19274.7-318.9-68586.2-4746.8-244.4-12907.1-3821.8-3419.4-27729.8-7727.9-1179.7-4000+659.4+3932.1-16-1219+2214.6-659.4+71+2549.6+170-16058.1+110.2-315.9-20770.6-12639.1-41150.7-1253.9-5881+5312.9+537+62.9-1751.4</f>
        <v>339503.7</v>
      </c>
      <c r="J528" s="398">
        <v>336107.10829</v>
      </c>
      <c r="K528" s="467">
        <f t="shared" si="73"/>
        <v>98.999542063900918</v>
      </c>
      <c r="Q528" s="352"/>
    </row>
    <row r="529" spans="2:22" ht="29.25" customHeight="1" x14ac:dyDescent="0.3">
      <c r="B529" s="137" t="s">
        <v>118</v>
      </c>
      <c r="C529" s="75" t="s">
        <v>20</v>
      </c>
      <c r="D529" s="77" t="s">
        <v>7</v>
      </c>
      <c r="E529" s="77" t="s">
        <v>6</v>
      </c>
      <c r="F529" s="75" t="s">
        <v>239</v>
      </c>
      <c r="G529" s="77" t="s">
        <v>117</v>
      </c>
      <c r="H529" s="69">
        <v>190227</v>
      </c>
      <c r="I529" s="69">
        <f>144466.3+2672.6+347.4+106+314.6+332-73.5+15799.6+1361.1+20000-3932.1+16+9638.4+2343.4-970.1+9988.3-12418.4-106.7-537+879.1</f>
        <v>190226.99999999997</v>
      </c>
      <c r="J529" s="69">
        <v>187109.91516</v>
      </c>
      <c r="K529" s="467">
        <f t="shared" si="73"/>
        <v>98.361386743206808</v>
      </c>
    </row>
    <row r="530" spans="2:22" ht="69" customHeight="1" x14ac:dyDescent="0.3">
      <c r="B530" s="325" t="s">
        <v>104</v>
      </c>
      <c r="C530" s="8" t="s">
        <v>20</v>
      </c>
      <c r="D530" s="29" t="s">
        <v>7</v>
      </c>
      <c r="E530" s="29" t="s">
        <v>6</v>
      </c>
      <c r="F530" s="30" t="s">
        <v>405</v>
      </c>
      <c r="G530" s="2"/>
      <c r="H530" s="300">
        <f>H531+H532</f>
        <v>93350.8</v>
      </c>
      <c r="I530" s="300">
        <f>I531+I532</f>
        <v>93350.800000000017</v>
      </c>
      <c r="J530" s="300">
        <f>J531+J532</f>
        <v>93348.349140000006</v>
      </c>
      <c r="K530" s="467">
        <f t="shared" si="73"/>
        <v>99.997374569901908</v>
      </c>
    </row>
    <row r="531" spans="2:22" ht="29.25" customHeight="1" x14ac:dyDescent="0.3">
      <c r="B531" s="15" t="s">
        <v>111</v>
      </c>
      <c r="C531" s="8" t="s">
        <v>20</v>
      </c>
      <c r="D531" s="29" t="s">
        <v>7</v>
      </c>
      <c r="E531" s="29" t="s">
        <v>6</v>
      </c>
      <c r="F531" s="30" t="s">
        <v>405</v>
      </c>
      <c r="G531" s="2" t="s">
        <v>110</v>
      </c>
      <c r="H531" s="300">
        <v>87786</v>
      </c>
      <c r="I531" s="300">
        <f>138627.6-5513-31000-3446.5+177-6929.7-1629.4-2500</f>
        <v>87786.000000000015</v>
      </c>
      <c r="J531" s="300">
        <v>87783.736980000001</v>
      </c>
      <c r="K531" s="467">
        <f t="shared" si="73"/>
        <v>99.997422117421891</v>
      </c>
    </row>
    <row r="532" spans="2:22" ht="29.25" customHeight="1" x14ac:dyDescent="0.3">
      <c r="B532" s="323" t="s">
        <v>119</v>
      </c>
      <c r="C532" s="8" t="s">
        <v>20</v>
      </c>
      <c r="D532" s="29" t="s">
        <v>7</v>
      </c>
      <c r="E532" s="29" t="s">
        <v>6</v>
      </c>
      <c r="F532" s="30" t="s">
        <v>405</v>
      </c>
      <c r="G532" s="2" t="s">
        <v>117</v>
      </c>
      <c r="H532" s="300">
        <v>5564.8</v>
      </c>
      <c r="I532" s="300">
        <f>9098.4-1487-353.5-177-1294.9-221.2</f>
        <v>5564.8</v>
      </c>
      <c r="J532" s="300">
        <v>5564.6121599999997</v>
      </c>
      <c r="K532" s="467">
        <f t="shared" si="73"/>
        <v>99.996624496837256</v>
      </c>
    </row>
    <row r="533" spans="2:22" ht="243.75" x14ac:dyDescent="0.3">
      <c r="B533" s="470" t="s">
        <v>696</v>
      </c>
      <c r="C533" s="8" t="s">
        <v>20</v>
      </c>
      <c r="D533" s="29" t="s">
        <v>7</v>
      </c>
      <c r="E533" s="29" t="s">
        <v>6</v>
      </c>
      <c r="F533" s="30" t="s">
        <v>695</v>
      </c>
      <c r="G533" s="2"/>
      <c r="H533" s="300">
        <f>H534+H535</f>
        <v>807.2</v>
      </c>
      <c r="I533" s="300">
        <f>I534+I535</f>
        <v>807.2</v>
      </c>
      <c r="J533" s="300">
        <f>J534+J535</f>
        <v>774.80322999999999</v>
      </c>
      <c r="K533" s="467">
        <f t="shared" ref="K533:K596" si="80">J533/I533*100</f>
        <v>95.986525024777009</v>
      </c>
    </row>
    <row r="534" spans="2:22" ht="29.25" customHeight="1" x14ac:dyDescent="0.3">
      <c r="B534" s="15" t="s">
        <v>111</v>
      </c>
      <c r="C534" s="8" t="s">
        <v>20</v>
      </c>
      <c r="D534" s="29" t="s">
        <v>7</v>
      </c>
      <c r="E534" s="29" t="s">
        <v>6</v>
      </c>
      <c r="F534" s="30" t="s">
        <v>695</v>
      </c>
      <c r="G534" s="2" t="s">
        <v>110</v>
      </c>
      <c r="H534" s="300">
        <v>781.1</v>
      </c>
      <c r="I534" s="300">
        <v>781.1</v>
      </c>
      <c r="J534" s="300">
        <v>748.76323000000002</v>
      </c>
      <c r="K534" s="467">
        <f t="shared" si="80"/>
        <v>95.86009857892715</v>
      </c>
    </row>
    <row r="535" spans="2:22" ht="29.25" customHeight="1" x14ac:dyDescent="0.3">
      <c r="B535" s="470" t="s">
        <v>119</v>
      </c>
      <c r="C535" s="8" t="s">
        <v>20</v>
      </c>
      <c r="D535" s="29" t="s">
        <v>7</v>
      </c>
      <c r="E535" s="29" t="s">
        <v>6</v>
      </c>
      <c r="F535" s="30" t="s">
        <v>695</v>
      </c>
      <c r="G535" s="2" t="s">
        <v>117</v>
      </c>
      <c r="H535" s="300">
        <v>26.1</v>
      </c>
      <c r="I535" s="300">
        <v>26.1</v>
      </c>
      <c r="J535" s="300">
        <v>26.04</v>
      </c>
      <c r="K535" s="467">
        <f t="shared" si="80"/>
        <v>99.770114942528735</v>
      </c>
    </row>
    <row r="536" spans="2:22" ht="175.5" customHeight="1" x14ac:dyDescent="0.3">
      <c r="B536" s="364" t="s">
        <v>349</v>
      </c>
      <c r="C536" s="8" t="s">
        <v>20</v>
      </c>
      <c r="D536" s="2" t="s">
        <v>7</v>
      </c>
      <c r="E536" s="2" t="s">
        <v>6</v>
      </c>
      <c r="F536" s="8" t="s">
        <v>240</v>
      </c>
      <c r="G536" s="2"/>
      <c r="H536" s="69">
        <f>H537</f>
        <v>10847.6</v>
      </c>
      <c r="I536" s="69">
        <f>I537</f>
        <v>10847.6</v>
      </c>
      <c r="J536" s="69">
        <f>J537</f>
        <v>10847.6</v>
      </c>
      <c r="K536" s="467">
        <f t="shared" si="80"/>
        <v>100</v>
      </c>
    </row>
    <row r="537" spans="2:22" ht="31.5" customHeight="1" x14ac:dyDescent="0.3">
      <c r="B537" s="13" t="s">
        <v>111</v>
      </c>
      <c r="C537" s="8" t="s">
        <v>20</v>
      </c>
      <c r="D537" s="2" t="s">
        <v>7</v>
      </c>
      <c r="E537" s="2" t="s">
        <v>6</v>
      </c>
      <c r="F537" s="8" t="s">
        <v>240</v>
      </c>
      <c r="G537" s="2" t="s">
        <v>110</v>
      </c>
      <c r="H537" s="69">
        <f>7785+3062.6</f>
        <v>10847.6</v>
      </c>
      <c r="I537" s="69">
        <f>7785+3062.6</f>
        <v>10847.6</v>
      </c>
      <c r="J537" s="69">
        <v>10847.6</v>
      </c>
      <c r="K537" s="467">
        <f t="shared" si="80"/>
        <v>100</v>
      </c>
    </row>
    <row r="538" spans="2:22" ht="123" customHeight="1" x14ac:dyDescent="0.3">
      <c r="B538" s="314" t="s">
        <v>365</v>
      </c>
      <c r="C538" s="8" t="s">
        <v>20</v>
      </c>
      <c r="D538" s="29" t="s">
        <v>7</v>
      </c>
      <c r="E538" s="29" t="s">
        <v>6</v>
      </c>
      <c r="F538" s="30" t="s">
        <v>241</v>
      </c>
      <c r="G538" s="29"/>
      <c r="H538" s="69">
        <f>H539+H540</f>
        <v>910298.5</v>
      </c>
      <c r="I538" s="300">
        <f>I539+I540</f>
        <v>910298.49999999988</v>
      </c>
      <c r="J538" s="300">
        <f>J539+J540</f>
        <v>910298.5</v>
      </c>
      <c r="K538" s="467">
        <f t="shared" si="80"/>
        <v>100.00000000000003</v>
      </c>
    </row>
    <row r="539" spans="2:22" ht="36" customHeight="1" x14ac:dyDescent="0.35">
      <c r="B539" s="15" t="s">
        <v>111</v>
      </c>
      <c r="C539" s="8" t="s">
        <v>20</v>
      </c>
      <c r="D539" s="29" t="s">
        <v>7</v>
      </c>
      <c r="E539" s="29" t="s">
        <v>6</v>
      </c>
      <c r="F539" s="30" t="s">
        <v>241</v>
      </c>
      <c r="G539" s="2" t="s">
        <v>110</v>
      </c>
      <c r="H539" s="69">
        <v>846655.1</v>
      </c>
      <c r="I539" s="300">
        <f>690737.9+28917.1-7286+107.2+100230.1-6929.8+3911.6+36959.7739+7.2261</f>
        <v>846655.09999999986</v>
      </c>
      <c r="J539" s="300">
        <v>846655.1</v>
      </c>
      <c r="K539" s="467">
        <f t="shared" si="80"/>
        <v>100.00000000000003</v>
      </c>
      <c r="Q539" s="338"/>
    </row>
    <row r="540" spans="2:22" ht="25.5" customHeight="1" x14ac:dyDescent="0.3">
      <c r="B540" s="119" t="s">
        <v>119</v>
      </c>
      <c r="C540" s="8" t="s">
        <v>20</v>
      </c>
      <c r="D540" s="29" t="s">
        <v>7</v>
      </c>
      <c r="E540" s="29" t="s">
        <v>6</v>
      </c>
      <c r="F540" s="30" t="s">
        <v>241</v>
      </c>
      <c r="G540" s="2" t="s">
        <v>117</v>
      </c>
      <c r="H540" s="69">
        <v>63643.4</v>
      </c>
      <c r="I540" s="300">
        <f>47520.1+6929.8+5275.9+3924.8261-7.2261</f>
        <v>63643.4</v>
      </c>
      <c r="J540" s="300">
        <v>63643.4</v>
      </c>
      <c r="K540" s="467">
        <f t="shared" si="80"/>
        <v>100</v>
      </c>
    </row>
    <row r="541" spans="2:22" ht="232.5" customHeight="1" x14ac:dyDescent="0.3">
      <c r="B541" s="312" t="s">
        <v>688</v>
      </c>
      <c r="C541" s="8" t="s">
        <v>20</v>
      </c>
      <c r="D541" s="29" t="s">
        <v>7</v>
      </c>
      <c r="E541" s="29" t="s">
        <v>6</v>
      </c>
      <c r="F541" s="30" t="s">
        <v>243</v>
      </c>
      <c r="G541" s="2"/>
      <c r="H541" s="300">
        <f>H542+H543</f>
        <v>13601.8</v>
      </c>
      <c r="I541" s="300">
        <f>I542+I543</f>
        <v>13601.8</v>
      </c>
      <c r="J541" s="300">
        <f>J542+J543</f>
        <v>9636.1726499999986</v>
      </c>
      <c r="K541" s="467">
        <f t="shared" si="80"/>
        <v>70.844834139599172</v>
      </c>
      <c r="Q541" s="576"/>
      <c r="R541" s="528"/>
      <c r="S541" s="528"/>
      <c r="T541" s="528"/>
      <c r="U541" s="528"/>
    </row>
    <row r="542" spans="2:22" ht="29.25" customHeight="1" x14ac:dyDescent="0.3">
      <c r="B542" s="15" t="s">
        <v>111</v>
      </c>
      <c r="C542" s="8" t="s">
        <v>20</v>
      </c>
      <c r="D542" s="29" t="s">
        <v>7</v>
      </c>
      <c r="E542" s="29" t="s">
        <v>6</v>
      </c>
      <c r="F542" s="30" t="s">
        <v>243</v>
      </c>
      <c r="G542" s="2" t="s">
        <v>110</v>
      </c>
      <c r="H542" s="300">
        <v>12606.8</v>
      </c>
      <c r="I542" s="300">
        <f>1107.9+4810-365+7053.9</f>
        <v>12606.8</v>
      </c>
      <c r="J542" s="300">
        <v>9065.9403299999994</v>
      </c>
      <c r="K542" s="467">
        <f t="shared" si="80"/>
        <v>71.913097138052478</v>
      </c>
    </row>
    <row r="543" spans="2:22" ht="29.25" customHeight="1" x14ac:dyDescent="0.3">
      <c r="B543" s="313" t="s">
        <v>119</v>
      </c>
      <c r="C543" s="8" t="s">
        <v>20</v>
      </c>
      <c r="D543" s="29" t="s">
        <v>7</v>
      </c>
      <c r="E543" s="29" t="s">
        <v>6</v>
      </c>
      <c r="F543" s="30" t="s">
        <v>243</v>
      </c>
      <c r="G543" s="2" t="s">
        <v>117</v>
      </c>
      <c r="H543" s="300">
        <v>995</v>
      </c>
      <c r="I543" s="300">
        <f>30+365+600</f>
        <v>995</v>
      </c>
      <c r="J543" s="300">
        <v>570.23231999999996</v>
      </c>
      <c r="K543" s="467">
        <f t="shared" si="80"/>
        <v>57.309780904522611</v>
      </c>
    </row>
    <row r="544" spans="2:22" ht="275.25" customHeight="1" x14ac:dyDescent="0.3">
      <c r="B544" s="313" t="s">
        <v>404</v>
      </c>
      <c r="C544" s="8" t="s">
        <v>20</v>
      </c>
      <c r="D544" s="29" t="s">
        <v>7</v>
      </c>
      <c r="E544" s="29" t="s">
        <v>6</v>
      </c>
      <c r="F544" s="30" t="s">
        <v>284</v>
      </c>
      <c r="G544" s="2"/>
      <c r="H544" s="300">
        <f>H545+H546</f>
        <v>4697.9000000000005</v>
      </c>
      <c r="I544" s="300">
        <f>I545+I546</f>
        <v>4697.9000000000005</v>
      </c>
      <c r="J544" s="300">
        <f>J545+J546</f>
        <v>4697.9000000000005</v>
      </c>
      <c r="K544" s="467">
        <f t="shared" si="80"/>
        <v>100</v>
      </c>
      <c r="Q544" s="576"/>
      <c r="R544" s="528"/>
      <c r="S544" s="528"/>
      <c r="T544" s="528"/>
      <c r="U544" s="528"/>
      <c r="V544" s="528"/>
    </row>
    <row r="545" spans="2:11" ht="30.75" customHeight="1" x14ac:dyDescent="0.3">
      <c r="B545" s="15" t="s">
        <v>111</v>
      </c>
      <c r="C545" s="8" t="s">
        <v>20</v>
      </c>
      <c r="D545" s="29" t="s">
        <v>7</v>
      </c>
      <c r="E545" s="29" t="s">
        <v>6</v>
      </c>
      <c r="F545" s="30" t="s">
        <v>284</v>
      </c>
      <c r="G545" s="2" t="s">
        <v>110</v>
      </c>
      <c r="H545" s="300">
        <v>4449.2700800000002</v>
      </c>
      <c r="I545" s="302">
        <f>3329.1+368.8+776.88928-25.5192</f>
        <v>4449.2700800000002</v>
      </c>
      <c r="J545" s="302">
        <v>4449.2700800000002</v>
      </c>
      <c r="K545" s="467">
        <f t="shared" si="80"/>
        <v>100</v>
      </c>
    </row>
    <row r="546" spans="2:11" ht="30.75" customHeight="1" x14ac:dyDescent="0.3">
      <c r="B546" s="347" t="s">
        <v>119</v>
      </c>
      <c r="C546" s="8" t="s">
        <v>20</v>
      </c>
      <c r="D546" s="29" t="s">
        <v>7</v>
      </c>
      <c r="E546" s="29" t="s">
        <v>6</v>
      </c>
      <c r="F546" s="30" t="s">
        <v>284</v>
      </c>
      <c r="G546" s="2" t="s">
        <v>117</v>
      </c>
      <c r="H546" s="300">
        <v>248.62992</v>
      </c>
      <c r="I546" s="302">
        <f>1000-776.88928+25.5192</f>
        <v>248.62992000000003</v>
      </c>
      <c r="J546" s="302">
        <v>248.62992</v>
      </c>
      <c r="K546" s="467">
        <f t="shared" si="80"/>
        <v>99.999999999999986</v>
      </c>
    </row>
    <row r="547" spans="2:11" ht="75" x14ac:dyDescent="0.3">
      <c r="B547" s="95" t="s">
        <v>665</v>
      </c>
      <c r="C547" s="75" t="s">
        <v>20</v>
      </c>
      <c r="D547" s="320" t="s">
        <v>7</v>
      </c>
      <c r="E547" s="320" t="s">
        <v>6</v>
      </c>
      <c r="F547" s="75" t="s">
        <v>666</v>
      </c>
      <c r="G547" s="320"/>
      <c r="H547" s="467">
        <f>H548</f>
        <v>30900</v>
      </c>
      <c r="I547" s="300">
        <f>I548</f>
        <v>30900</v>
      </c>
      <c r="J547" s="300">
        <f>J548</f>
        <v>30900</v>
      </c>
      <c r="K547" s="467">
        <f t="shared" si="80"/>
        <v>100</v>
      </c>
    </row>
    <row r="548" spans="2:11" ht="30.75" customHeight="1" x14ac:dyDescent="0.3">
      <c r="B548" s="74" t="s">
        <v>111</v>
      </c>
      <c r="C548" s="75" t="s">
        <v>20</v>
      </c>
      <c r="D548" s="320" t="s">
        <v>7</v>
      </c>
      <c r="E548" s="320" t="s">
        <v>6</v>
      </c>
      <c r="F548" s="75" t="s">
        <v>666</v>
      </c>
      <c r="G548" s="320" t="s">
        <v>110</v>
      </c>
      <c r="H548" s="467">
        <v>30900</v>
      </c>
      <c r="I548" s="300">
        <v>30900</v>
      </c>
      <c r="J548" s="300">
        <v>30900</v>
      </c>
      <c r="K548" s="467">
        <f t="shared" si="80"/>
        <v>100</v>
      </c>
    </row>
    <row r="549" spans="2:11" ht="186.75" customHeight="1" x14ac:dyDescent="0.3">
      <c r="B549" s="15" t="s">
        <v>577</v>
      </c>
      <c r="C549" s="8" t="s">
        <v>20</v>
      </c>
      <c r="D549" s="29" t="s">
        <v>7</v>
      </c>
      <c r="E549" s="29" t="s">
        <v>6</v>
      </c>
      <c r="F549" s="76" t="s">
        <v>576</v>
      </c>
      <c r="G549" s="77"/>
      <c r="H549" s="300">
        <f>H550+H551</f>
        <v>2945.7000000000003</v>
      </c>
      <c r="I549" s="302">
        <f>I550+I551</f>
        <v>2945.7000000000003</v>
      </c>
      <c r="J549" s="302">
        <f>J550+J551</f>
        <v>2730.5686000000001</v>
      </c>
      <c r="K549" s="467">
        <f t="shared" si="80"/>
        <v>92.696764775774852</v>
      </c>
    </row>
    <row r="550" spans="2:11" ht="30.75" customHeight="1" x14ac:dyDescent="0.3">
      <c r="B550" s="15" t="s">
        <v>111</v>
      </c>
      <c r="C550" s="8" t="s">
        <v>20</v>
      </c>
      <c r="D550" s="29" t="s">
        <v>7</v>
      </c>
      <c r="E550" s="29" t="s">
        <v>6</v>
      </c>
      <c r="F550" s="76" t="s">
        <v>576</v>
      </c>
      <c r="G550" s="77" t="s">
        <v>110</v>
      </c>
      <c r="H550" s="300">
        <v>2906.9</v>
      </c>
      <c r="I550" s="302">
        <f>2486.5+431.4-45+34</f>
        <v>2906.9</v>
      </c>
      <c r="J550" s="302">
        <v>2692.2058000000002</v>
      </c>
      <c r="K550" s="467">
        <f t="shared" si="80"/>
        <v>92.614324538167807</v>
      </c>
    </row>
    <row r="551" spans="2:11" ht="30.75" customHeight="1" x14ac:dyDescent="0.3">
      <c r="B551" s="394" t="s">
        <v>119</v>
      </c>
      <c r="C551" s="8" t="s">
        <v>20</v>
      </c>
      <c r="D551" s="29" t="s">
        <v>7</v>
      </c>
      <c r="E551" s="29" t="s">
        <v>6</v>
      </c>
      <c r="F551" s="76" t="s">
        <v>576</v>
      </c>
      <c r="G551" s="77" t="s">
        <v>117</v>
      </c>
      <c r="H551" s="300">
        <v>38.799999999999997</v>
      </c>
      <c r="I551" s="302">
        <f>30+45-2.2-34</f>
        <v>38.799999999999997</v>
      </c>
      <c r="J551" s="302">
        <v>38.3628</v>
      </c>
      <c r="K551" s="467">
        <f t="shared" si="80"/>
        <v>98.873195876288662</v>
      </c>
    </row>
    <row r="552" spans="2:11" ht="93.75" x14ac:dyDescent="0.3">
      <c r="B552" s="365" t="s">
        <v>446</v>
      </c>
      <c r="C552" s="8" t="s">
        <v>20</v>
      </c>
      <c r="D552" s="29" t="s">
        <v>7</v>
      </c>
      <c r="E552" s="29" t="s">
        <v>6</v>
      </c>
      <c r="F552" s="76" t="s">
        <v>426</v>
      </c>
      <c r="G552" s="77"/>
      <c r="H552" s="300">
        <f>H553+H554</f>
        <v>80546.5</v>
      </c>
      <c r="I552" s="300">
        <f>I553+I554</f>
        <v>80546.500000000015</v>
      </c>
      <c r="J552" s="300">
        <f>J553+J554</f>
        <v>78889.542539999995</v>
      </c>
      <c r="K552" s="467">
        <f t="shared" si="80"/>
        <v>97.942856039678915</v>
      </c>
    </row>
    <row r="553" spans="2:11" ht="30.75" customHeight="1" x14ac:dyDescent="0.3">
      <c r="B553" s="15" t="s">
        <v>111</v>
      </c>
      <c r="C553" s="8" t="s">
        <v>20</v>
      </c>
      <c r="D553" s="29" t="s">
        <v>7</v>
      </c>
      <c r="E553" s="29" t="s">
        <v>6</v>
      </c>
      <c r="F553" s="76" t="s">
        <v>426</v>
      </c>
      <c r="G553" s="77" t="s">
        <v>110</v>
      </c>
      <c r="H553" s="300">
        <v>75101.5</v>
      </c>
      <c r="I553" s="300">
        <f>64574+11600.1+692.1+735-2339.7-160</f>
        <v>75101.500000000015</v>
      </c>
      <c r="J553" s="300">
        <v>73499.789099999995</v>
      </c>
      <c r="K553" s="467">
        <f t="shared" si="80"/>
        <v>97.867271758886275</v>
      </c>
    </row>
    <row r="554" spans="2:11" ht="30.75" customHeight="1" x14ac:dyDescent="0.3">
      <c r="B554" s="365" t="s">
        <v>119</v>
      </c>
      <c r="C554" s="8" t="s">
        <v>20</v>
      </c>
      <c r="D554" s="29" t="s">
        <v>7</v>
      </c>
      <c r="E554" s="29" t="s">
        <v>6</v>
      </c>
      <c r="F554" s="76" t="s">
        <v>426</v>
      </c>
      <c r="G554" s="77" t="s">
        <v>117</v>
      </c>
      <c r="H554" s="300">
        <v>5445</v>
      </c>
      <c r="I554" s="300">
        <f>6020-735+160</f>
        <v>5445</v>
      </c>
      <c r="J554" s="300">
        <v>5389.7534400000004</v>
      </c>
      <c r="K554" s="467">
        <f t="shared" si="80"/>
        <v>98.985370798898074</v>
      </c>
    </row>
    <row r="555" spans="2:11" ht="300" x14ac:dyDescent="0.3">
      <c r="B555" s="453" t="s">
        <v>718</v>
      </c>
      <c r="C555" s="8" t="s">
        <v>20</v>
      </c>
      <c r="D555" s="29" t="s">
        <v>7</v>
      </c>
      <c r="E555" s="29" t="s">
        <v>6</v>
      </c>
      <c r="F555" s="30" t="s">
        <v>658</v>
      </c>
      <c r="G555" s="2"/>
      <c r="H555" s="300">
        <f>H556+H557</f>
        <v>86489.7</v>
      </c>
      <c r="I555" s="300">
        <f>I556+I557</f>
        <v>86489.700000000012</v>
      </c>
      <c r="J555" s="300">
        <f>J556+J557</f>
        <v>85516.40337</v>
      </c>
      <c r="K555" s="467">
        <f t="shared" si="80"/>
        <v>98.874667584695047</v>
      </c>
    </row>
    <row r="556" spans="2:11" ht="30.75" customHeight="1" x14ac:dyDescent="0.3">
      <c r="B556" s="15" t="s">
        <v>111</v>
      </c>
      <c r="C556" s="8" t="s">
        <v>20</v>
      </c>
      <c r="D556" s="29" t="s">
        <v>7</v>
      </c>
      <c r="E556" s="29" t="s">
        <v>6</v>
      </c>
      <c r="F556" s="30" t="s">
        <v>658</v>
      </c>
      <c r="G556" s="2" t="s">
        <v>110</v>
      </c>
      <c r="H556" s="300">
        <v>81353.72</v>
      </c>
      <c r="I556" s="300">
        <f>45153.9+7773+31469.2-3042.4+0.02</f>
        <v>81353.720000000016</v>
      </c>
      <c r="J556" s="300">
        <v>80418.677840000004</v>
      </c>
      <c r="K556" s="467">
        <f t="shared" si="80"/>
        <v>98.850646092151635</v>
      </c>
    </row>
    <row r="557" spans="2:11" ht="30.75" customHeight="1" x14ac:dyDescent="0.3">
      <c r="B557" s="453" t="s">
        <v>119</v>
      </c>
      <c r="C557" s="8" t="s">
        <v>20</v>
      </c>
      <c r="D557" s="29" t="s">
        <v>7</v>
      </c>
      <c r="E557" s="29" t="s">
        <v>6</v>
      </c>
      <c r="F557" s="30" t="s">
        <v>658</v>
      </c>
      <c r="G557" s="2" t="s">
        <v>117</v>
      </c>
      <c r="H557" s="300">
        <v>5135.9799999999996</v>
      </c>
      <c r="I557" s="300">
        <f>2968+494.8+1927-253.8-0.02</f>
        <v>5135.9799999999996</v>
      </c>
      <c r="J557" s="300">
        <v>5097.7255299999997</v>
      </c>
      <c r="K557" s="467">
        <f t="shared" si="80"/>
        <v>99.255167076195789</v>
      </c>
    </row>
    <row r="558" spans="2:11" ht="207.75" customHeight="1" x14ac:dyDescent="0.3">
      <c r="B558" s="465" t="s">
        <v>685</v>
      </c>
      <c r="C558" s="8" t="s">
        <v>20</v>
      </c>
      <c r="D558" s="29" t="s">
        <v>7</v>
      </c>
      <c r="E558" s="29" t="s">
        <v>6</v>
      </c>
      <c r="F558" s="76" t="s">
        <v>684</v>
      </c>
      <c r="G558" s="77"/>
      <c r="H558" s="300">
        <f>H559</f>
        <v>90949.8</v>
      </c>
      <c r="I558" s="300">
        <f>I559</f>
        <v>90949.8</v>
      </c>
      <c r="J558" s="300">
        <f>J559</f>
        <v>90949.8</v>
      </c>
      <c r="K558" s="467">
        <f t="shared" si="80"/>
        <v>100</v>
      </c>
    </row>
    <row r="559" spans="2:11" ht="32.25" customHeight="1" x14ac:dyDescent="0.3">
      <c r="B559" s="15" t="s">
        <v>111</v>
      </c>
      <c r="C559" s="8" t="s">
        <v>20</v>
      </c>
      <c r="D559" s="29" t="s">
        <v>7</v>
      </c>
      <c r="E559" s="29" t="s">
        <v>6</v>
      </c>
      <c r="F559" s="76" t="s">
        <v>684</v>
      </c>
      <c r="G559" s="77" t="s">
        <v>110</v>
      </c>
      <c r="H559" s="300">
        <v>90949.8</v>
      </c>
      <c r="I559" s="300">
        <v>90949.8</v>
      </c>
      <c r="J559" s="300">
        <v>90949.8</v>
      </c>
      <c r="K559" s="467">
        <f t="shared" si="80"/>
        <v>100</v>
      </c>
    </row>
    <row r="560" spans="2:11" ht="93.75" x14ac:dyDescent="0.3">
      <c r="B560" s="388" t="s">
        <v>719</v>
      </c>
      <c r="C560" s="8" t="s">
        <v>20</v>
      </c>
      <c r="D560" s="29" t="s">
        <v>7</v>
      </c>
      <c r="E560" s="29" t="s">
        <v>6</v>
      </c>
      <c r="F560" s="76" t="s">
        <v>575</v>
      </c>
      <c r="G560" s="77"/>
      <c r="H560" s="392">
        <f>H561+H562</f>
        <v>12603.1</v>
      </c>
      <c r="I560" s="392">
        <f>I561+I562</f>
        <v>12603.099999999999</v>
      </c>
      <c r="J560" s="392">
        <f>J561+J562</f>
        <v>12519.91647</v>
      </c>
      <c r="K560" s="467">
        <f t="shared" si="80"/>
        <v>99.339975640913764</v>
      </c>
    </row>
    <row r="561" spans="2:17" ht="30.75" customHeight="1" x14ac:dyDescent="0.3">
      <c r="B561" s="15" t="s">
        <v>111</v>
      </c>
      <c r="C561" s="8" t="s">
        <v>20</v>
      </c>
      <c r="D561" s="29" t="s">
        <v>7</v>
      </c>
      <c r="E561" s="29" t="s">
        <v>6</v>
      </c>
      <c r="F561" s="76" t="s">
        <v>575</v>
      </c>
      <c r="G561" s="77" t="s">
        <v>110</v>
      </c>
      <c r="H561" s="392">
        <v>12410.03</v>
      </c>
      <c r="I561" s="300">
        <f>7727.5-8.3+2860+1856.4+18.3-43.87</f>
        <v>12410.029999999999</v>
      </c>
      <c r="J561" s="300">
        <v>12333.24346</v>
      </c>
      <c r="K561" s="467">
        <f t="shared" si="80"/>
        <v>99.381254195195339</v>
      </c>
    </row>
    <row r="562" spans="2:17" ht="30.75" customHeight="1" x14ac:dyDescent="0.3">
      <c r="B562" s="394" t="s">
        <v>119</v>
      </c>
      <c r="C562" s="8" t="s">
        <v>20</v>
      </c>
      <c r="D562" s="29" t="s">
        <v>7</v>
      </c>
      <c r="E562" s="29" t="s">
        <v>6</v>
      </c>
      <c r="F562" s="76" t="s">
        <v>575</v>
      </c>
      <c r="G562" s="77" t="s">
        <v>117</v>
      </c>
      <c r="H562" s="392">
        <v>193.07</v>
      </c>
      <c r="I562" s="300">
        <f>115.2+8.3+44-18.3+43.87</f>
        <v>193.07</v>
      </c>
      <c r="J562" s="300">
        <v>186.67301</v>
      </c>
      <c r="K562" s="467">
        <f t="shared" si="80"/>
        <v>96.686699124669815</v>
      </c>
    </row>
    <row r="563" spans="2:17" ht="37.5" x14ac:dyDescent="0.3">
      <c r="B563" s="404" t="s">
        <v>622</v>
      </c>
      <c r="C563" s="73" t="s">
        <v>20</v>
      </c>
      <c r="D563" s="105" t="s">
        <v>7</v>
      </c>
      <c r="E563" s="105" t="s">
        <v>6</v>
      </c>
      <c r="F563" s="107" t="s">
        <v>621</v>
      </c>
      <c r="G563" s="80"/>
      <c r="H563" s="300">
        <f>H564</f>
        <v>7287.5</v>
      </c>
      <c r="I563" s="300">
        <f>I564</f>
        <v>7287.5</v>
      </c>
      <c r="J563" s="300">
        <f>J564</f>
        <v>6670.2</v>
      </c>
      <c r="K563" s="467">
        <f t="shared" si="80"/>
        <v>91.52933104631218</v>
      </c>
    </row>
    <row r="564" spans="2:17" ht="93.75" x14ac:dyDescent="0.3">
      <c r="B564" s="444" t="s">
        <v>630</v>
      </c>
      <c r="C564" s="8" t="s">
        <v>20</v>
      </c>
      <c r="D564" s="29" t="s">
        <v>7</v>
      </c>
      <c r="E564" s="29" t="s">
        <v>6</v>
      </c>
      <c r="F564" s="76" t="s">
        <v>631</v>
      </c>
      <c r="G564" s="77"/>
      <c r="H564" s="300">
        <f>H565+H566</f>
        <v>7287.5</v>
      </c>
      <c r="I564" s="300">
        <f>I565+I566</f>
        <v>7287.5</v>
      </c>
      <c r="J564" s="300">
        <f>J565+J566</f>
        <v>6670.2</v>
      </c>
      <c r="K564" s="467">
        <f t="shared" si="80"/>
        <v>91.52933104631218</v>
      </c>
    </row>
    <row r="565" spans="2:17" ht="30.75" customHeight="1" x14ac:dyDescent="0.3">
      <c r="B565" s="15" t="s">
        <v>111</v>
      </c>
      <c r="C565" s="8" t="s">
        <v>20</v>
      </c>
      <c r="D565" s="29" t="s">
        <v>7</v>
      </c>
      <c r="E565" s="29" t="s">
        <v>6</v>
      </c>
      <c r="F565" s="76" t="s">
        <v>631</v>
      </c>
      <c r="G565" s="77" t="s">
        <v>110</v>
      </c>
      <c r="H565" s="300">
        <v>6972.5</v>
      </c>
      <c r="I565" s="300">
        <f>7287.5-280.3-34.7</f>
        <v>6972.5</v>
      </c>
      <c r="J565" s="300">
        <v>6389.9</v>
      </c>
      <c r="K565" s="467">
        <f t="shared" si="80"/>
        <v>91.644316959483689</v>
      </c>
    </row>
    <row r="566" spans="2:17" ht="30.75" customHeight="1" x14ac:dyDescent="0.3">
      <c r="B566" s="453" t="s">
        <v>119</v>
      </c>
      <c r="C566" s="8" t="s">
        <v>20</v>
      </c>
      <c r="D566" s="29" t="s">
        <v>7</v>
      </c>
      <c r="E566" s="29" t="s">
        <v>6</v>
      </c>
      <c r="F566" s="76" t="s">
        <v>631</v>
      </c>
      <c r="G566" s="77" t="s">
        <v>117</v>
      </c>
      <c r="H566" s="300">
        <v>315</v>
      </c>
      <c r="I566" s="300">
        <f>280.3+34.7</f>
        <v>315</v>
      </c>
      <c r="J566" s="300">
        <v>280.3</v>
      </c>
      <c r="K566" s="467">
        <f t="shared" si="80"/>
        <v>88.984126984126988</v>
      </c>
    </row>
    <row r="567" spans="2:17" ht="70.5" customHeight="1" x14ac:dyDescent="0.3">
      <c r="B567" s="415" t="s">
        <v>500</v>
      </c>
      <c r="C567" s="8" t="s">
        <v>20</v>
      </c>
      <c r="D567" s="9" t="s">
        <v>7</v>
      </c>
      <c r="E567" s="9" t="s">
        <v>6</v>
      </c>
      <c r="F567" s="8" t="s">
        <v>224</v>
      </c>
      <c r="G567" s="2"/>
      <c r="H567" s="300">
        <f t="shared" ref="H567:J568" si="81">H568</f>
        <v>426</v>
      </c>
      <c r="I567" s="300">
        <f t="shared" si="81"/>
        <v>426</v>
      </c>
      <c r="J567" s="300">
        <f t="shared" si="81"/>
        <v>426</v>
      </c>
      <c r="K567" s="467">
        <f t="shared" si="80"/>
        <v>100</v>
      </c>
    </row>
    <row r="568" spans="2:17" ht="96" customHeight="1" x14ac:dyDescent="0.3">
      <c r="B568" s="415" t="s">
        <v>572</v>
      </c>
      <c r="C568" s="8" t="s">
        <v>20</v>
      </c>
      <c r="D568" s="9" t="s">
        <v>7</v>
      </c>
      <c r="E568" s="9" t="s">
        <v>6</v>
      </c>
      <c r="F568" s="8" t="s">
        <v>555</v>
      </c>
      <c r="G568" s="2"/>
      <c r="H568" s="300">
        <f t="shared" si="81"/>
        <v>426</v>
      </c>
      <c r="I568" s="300">
        <f t="shared" si="81"/>
        <v>426</v>
      </c>
      <c r="J568" s="300">
        <f t="shared" si="81"/>
        <v>426</v>
      </c>
      <c r="K568" s="467">
        <f t="shared" si="80"/>
        <v>100</v>
      </c>
    </row>
    <row r="569" spans="2:17" ht="54" customHeight="1" x14ac:dyDescent="0.3">
      <c r="B569" s="415" t="s">
        <v>148</v>
      </c>
      <c r="C569" s="8" t="s">
        <v>20</v>
      </c>
      <c r="D569" s="9" t="s">
        <v>7</v>
      </c>
      <c r="E569" s="9" t="s">
        <v>6</v>
      </c>
      <c r="F569" s="8" t="s">
        <v>556</v>
      </c>
      <c r="G569" s="2"/>
      <c r="H569" s="300">
        <f>H570+H571</f>
        <v>426</v>
      </c>
      <c r="I569" s="300">
        <f>I570+I571</f>
        <v>426</v>
      </c>
      <c r="J569" s="300">
        <f>J570+J571</f>
        <v>426</v>
      </c>
      <c r="K569" s="467">
        <f t="shared" si="80"/>
        <v>100</v>
      </c>
    </row>
    <row r="570" spans="2:17" ht="30.75" customHeight="1" x14ac:dyDescent="0.3">
      <c r="B570" s="15" t="s">
        <v>111</v>
      </c>
      <c r="C570" s="8" t="s">
        <v>20</v>
      </c>
      <c r="D570" s="9" t="s">
        <v>7</v>
      </c>
      <c r="E570" s="9" t="s">
        <v>6</v>
      </c>
      <c r="F570" s="8" t="s">
        <v>556</v>
      </c>
      <c r="G570" s="2" t="s">
        <v>110</v>
      </c>
      <c r="H570" s="300">
        <v>282</v>
      </c>
      <c r="I570" s="300">
        <f>519-144-9-60-12-12</f>
        <v>282</v>
      </c>
      <c r="J570" s="300">
        <v>282</v>
      </c>
      <c r="K570" s="467">
        <f t="shared" si="80"/>
        <v>100</v>
      </c>
    </row>
    <row r="571" spans="2:17" ht="30.75" customHeight="1" x14ac:dyDescent="0.3">
      <c r="B571" s="453" t="s">
        <v>119</v>
      </c>
      <c r="C571" s="8" t="s">
        <v>20</v>
      </c>
      <c r="D571" s="9" t="s">
        <v>7</v>
      </c>
      <c r="E571" s="9" t="s">
        <v>6</v>
      </c>
      <c r="F571" s="8" t="s">
        <v>556</v>
      </c>
      <c r="G571" s="2" t="s">
        <v>117</v>
      </c>
      <c r="H571" s="300">
        <v>144</v>
      </c>
      <c r="I571" s="300">
        <v>144</v>
      </c>
      <c r="J571" s="300">
        <v>144</v>
      </c>
      <c r="K571" s="467">
        <f t="shared" si="80"/>
        <v>100</v>
      </c>
    </row>
    <row r="572" spans="2:17" ht="31.5" customHeight="1" x14ac:dyDescent="0.3">
      <c r="B572" s="250" t="s">
        <v>299</v>
      </c>
      <c r="C572" s="8" t="s">
        <v>20</v>
      </c>
      <c r="D572" s="2" t="s">
        <v>7</v>
      </c>
      <c r="E572" s="2" t="s">
        <v>8</v>
      </c>
      <c r="F572" s="8"/>
      <c r="G572" s="29"/>
      <c r="H572" s="300">
        <f t="shared" ref="H572:J573" si="82">H573</f>
        <v>94500.5</v>
      </c>
      <c r="I572" s="300">
        <f t="shared" si="82"/>
        <v>94500.5</v>
      </c>
      <c r="J572" s="300">
        <f t="shared" si="82"/>
        <v>94414.648270000005</v>
      </c>
      <c r="K572" s="467">
        <f t="shared" si="80"/>
        <v>99.909152089142395</v>
      </c>
    </row>
    <row r="573" spans="2:17" ht="63.75" customHeight="1" x14ac:dyDescent="0.3">
      <c r="B573" s="95" t="s">
        <v>511</v>
      </c>
      <c r="C573" s="8" t="s">
        <v>20</v>
      </c>
      <c r="D573" s="2" t="s">
        <v>7</v>
      </c>
      <c r="E573" s="2" t="s">
        <v>8</v>
      </c>
      <c r="F573" s="8" t="s">
        <v>237</v>
      </c>
      <c r="G573" s="29"/>
      <c r="H573" s="300">
        <f t="shared" si="82"/>
        <v>94500.5</v>
      </c>
      <c r="I573" s="300">
        <f t="shared" si="82"/>
        <v>94500.5</v>
      </c>
      <c r="J573" s="300">
        <f t="shared" si="82"/>
        <v>94414.648270000005</v>
      </c>
      <c r="K573" s="467">
        <f t="shared" si="80"/>
        <v>99.909152089142395</v>
      </c>
    </row>
    <row r="574" spans="2:17" ht="50.25" customHeight="1" x14ac:dyDescent="0.3">
      <c r="B574" s="251" t="s">
        <v>135</v>
      </c>
      <c r="C574" s="8" t="s">
        <v>20</v>
      </c>
      <c r="D574" s="2" t="s">
        <v>7</v>
      </c>
      <c r="E574" s="2" t="s">
        <v>8</v>
      </c>
      <c r="F574" s="8" t="s">
        <v>238</v>
      </c>
      <c r="G574" s="29"/>
      <c r="H574" s="300">
        <f>H575+H578+H581+H584</f>
        <v>94500.5</v>
      </c>
      <c r="I574" s="300">
        <f>I575+I578+I581+I584</f>
        <v>94500.5</v>
      </c>
      <c r="J574" s="300">
        <f>J575+J578+J581+J584</f>
        <v>94414.648270000005</v>
      </c>
      <c r="K574" s="467">
        <f t="shared" si="80"/>
        <v>99.909152089142395</v>
      </c>
    </row>
    <row r="575" spans="2:17" ht="49.5" customHeight="1" x14ac:dyDescent="0.3">
      <c r="B575" s="251" t="s">
        <v>98</v>
      </c>
      <c r="C575" s="8" t="s">
        <v>20</v>
      </c>
      <c r="D575" s="2" t="s">
        <v>7</v>
      </c>
      <c r="E575" s="2" t="s">
        <v>8</v>
      </c>
      <c r="F575" s="8" t="s">
        <v>242</v>
      </c>
      <c r="G575" s="2"/>
      <c r="H575" s="300">
        <f>H576+H577</f>
        <v>74062.399999999994</v>
      </c>
      <c r="I575" s="300">
        <f>I576+I577</f>
        <v>74062.399999999994</v>
      </c>
      <c r="J575" s="300">
        <f>J576+J577</f>
        <v>74042.645770000003</v>
      </c>
      <c r="K575" s="467">
        <f t="shared" si="80"/>
        <v>99.973327585927549</v>
      </c>
    </row>
    <row r="576" spans="2:17" ht="37.5" customHeight="1" x14ac:dyDescent="0.35">
      <c r="B576" s="15" t="s">
        <v>111</v>
      </c>
      <c r="C576" s="8" t="s">
        <v>20</v>
      </c>
      <c r="D576" s="2" t="s">
        <v>7</v>
      </c>
      <c r="E576" s="2" t="s">
        <v>8</v>
      </c>
      <c r="F576" s="8" t="s">
        <v>242</v>
      </c>
      <c r="G576" s="2" t="s">
        <v>110</v>
      </c>
      <c r="H576" s="300">
        <v>53973.5</v>
      </c>
      <c r="I576" s="300">
        <f>83178-33914.2+7000-2500-164.3-45.7+419.7</f>
        <v>53973.5</v>
      </c>
      <c r="J576" s="300">
        <v>53954.00434</v>
      </c>
      <c r="K576" s="467">
        <f t="shared" si="80"/>
        <v>99.963879199977768</v>
      </c>
      <c r="Q576" s="363"/>
    </row>
    <row r="577" spans="2:11" ht="24" customHeight="1" x14ac:dyDescent="0.3">
      <c r="B577" s="251" t="s">
        <v>119</v>
      </c>
      <c r="C577" s="8" t="s">
        <v>20</v>
      </c>
      <c r="D577" s="2" t="s">
        <v>7</v>
      </c>
      <c r="E577" s="2" t="s">
        <v>8</v>
      </c>
      <c r="F577" s="8" t="s">
        <v>242</v>
      </c>
      <c r="G577" s="2" t="s">
        <v>117</v>
      </c>
      <c r="H577" s="300">
        <v>20088.900000000001</v>
      </c>
      <c r="I577" s="300">
        <f>16300.8+2500-92.4-19.7+1400.2</f>
        <v>20088.899999999998</v>
      </c>
      <c r="J577" s="300">
        <v>20088.64143</v>
      </c>
      <c r="K577" s="467">
        <f t="shared" si="80"/>
        <v>99.99871287128714</v>
      </c>
    </row>
    <row r="578" spans="2:11" ht="62.25" customHeight="1" x14ac:dyDescent="0.3">
      <c r="B578" s="251" t="s">
        <v>146</v>
      </c>
      <c r="C578" s="8" t="s">
        <v>20</v>
      </c>
      <c r="D578" s="2" t="s">
        <v>7</v>
      </c>
      <c r="E578" s="2" t="s">
        <v>8</v>
      </c>
      <c r="F578" s="8" t="s">
        <v>239</v>
      </c>
      <c r="G578" s="2"/>
      <c r="H578" s="300">
        <f>H579+H580</f>
        <v>2100.6</v>
      </c>
      <c r="I578" s="300">
        <f>I579+I580</f>
        <v>2100.6000000000004</v>
      </c>
      <c r="J578" s="300">
        <f>J579+J580</f>
        <v>2034.61976</v>
      </c>
      <c r="K578" s="467">
        <f t="shared" si="80"/>
        <v>96.858981243454238</v>
      </c>
    </row>
    <row r="579" spans="2:11" ht="37.5" customHeight="1" x14ac:dyDescent="0.3">
      <c r="B579" s="15" t="s">
        <v>111</v>
      </c>
      <c r="C579" s="8" t="s">
        <v>20</v>
      </c>
      <c r="D579" s="2" t="s">
        <v>7</v>
      </c>
      <c r="E579" s="2" t="s">
        <v>8</v>
      </c>
      <c r="F579" s="8" t="s">
        <v>239</v>
      </c>
      <c r="G579" s="2" t="s">
        <v>110</v>
      </c>
      <c r="H579" s="300">
        <v>1389.6</v>
      </c>
      <c r="I579" s="300">
        <f>6319.2+256.7+500+48.8+60.6-81.9-57.1-107.7-360-650.7-4538.3</f>
        <v>1389.6000000000004</v>
      </c>
      <c r="J579" s="300">
        <v>1323.65913</v>
      </c>
      <c r="K579" s="467">
        <f t="shared" si="80"/>
        <v>95.254686960276317</v>
      </c>
    </row>
    <row r="580" spans="2:11" ht="37.5" customHeight="1" x14ac:dyDescent="0.3">
      <c r="B580" s="456" t="s">
        <v>119</v>
      </c>
      <c r="C580" s="8" t="s">
        <v>20</v>
      </c>
      <c r="D580" s="2" t="s">
        <v>7</v>
      </c>
      <c r="E580" s="2" t="s">
        <v>8</v>
      </c>
      <c r="F580" s="8" t="s">
        <v>239</v>
      </c>
      <c r="G580" s="2" t="s">
        <v>117</v>
      </c>
      <c r="H580" s="300">
        <v>711</v>
      </c>
      <c r="I580" s="300">
        <f>29+16.7+597.5+24+33+10.8</f>
        <v>711</v>
      </c>
      <c r="J580" s="300">
        <v>710.96063000000004</v>
      </c>
      <c r="K580" s="467">
        <f t="shared" si="80"/>
        <v>99.994462728551341</v>
      </c>
    </row>
    <row r="581" spans="2:11" ht="56.25" x14ac:dyDescent="0.3">
      <c r="B581" s="375" t="s">
        <v>461</v>
      </c>
      <c r="C581" s="8" t="s">
        <v>20</v>
      </c>
      <c r="D581" s="2" t="s">
        <v>7</v>
      </c>
      <c r="E581" s="2" t="s">
        <v>8</v>
      </c>
      <c r="F581" s="8" t="s">
        <v>460</v>
      </c>
      <c r="G581" s="2"/>
      <c r="H581" s="300">
        <f>H582+H583</f>
        <v>17737.5</v>
      </c>
      <c r="I581" s="300">
        <f>I582+I583</f>
        <v>17737.5</v>
      </c>
      <c r="J581" s="300">
        <f>J582+J583</f>
        <v>17737.382740000001</v>
      </c>
      <c r="K581" s="467">
        <f t="shared" si="80"/>
        <v>99.999338914728682</v>
      </c>
    </row>
    <row r="582" spans="2:11" ht="28.5" customHeight="1" x14ac:dyDescent="0.3">
      <c r="B582" s="15" t="s">
        <v>111</v>
      </c>
      <c r="C582" s="8" t="s">
        <v>20</v>
      </c>
      <c r="D582" s="2" t="s">
        <v>7</v>
      </c>
      <c r="E582" s="2" t="s">
        <v>8</v>
      </c>
      <c r="F582" s="8" t="s">
        <v>460</v>
      </c>
      <c r="G582" s="2" t="s">
        <v>110</v>
      </c>
      <c r="H582" s="300">
        <v>13699.9</v>
      </c>
      <c r="I582" s="300">
        <f>20853.5-1533-4120.6-1500</f>
        <v>13699.9</v>
      </c>
      <c r="J582" s="300">
        <v>13699.87659</v>
      </c>
      <c r="K582" s="467">
        <f t="shared" si="80"/>
        <v>99.99982912284031</v>
      </c>
    </row>
    <row r="583" spans="2:11" ht="28.5" customHeight="1" x14ac:dyDescent="0.3">
      <c r="B583" s="375" t="s">
        <v>119</v>
      </c>
      <c r="C583" s="8" t="s">
        <v>20</v>
      </c>
      <c r="D583" s="2" t="s">
        <v>7</v>
      </c>
      <c r="E583" s="2" t="s">
        <v>8</v>
      </c>
      <c r="F583" s="8" t="s">
        <v>460</v>
      </c>
      <c r="G583" s="2" t="s">
        <v>117</v>
      </c>
      <c r="H583" s="300">
        <v>4037.6</v>
      </c>
      <c r="I583" s="300">
        <f>6393.1-855.5-1500</f>
        <v>4037.6000000000004</v>
      </c>
      <c r="J583" s="300">
        <v>4037.5061500000002</v>
      </c>
      <c r="K583" s="467">
        <f t="shared" si="80"/>
        <v>99.997675599365948</v>
      </c>
    </row>
    <row r="584" spans="2:11" ht="75" x14ac:dyDescent="0.3">
      <c r="B584" s="95" t="s">
        <v>665</v>
      </c>
      <c r="C584" s="75" t="s">
        <v>20</v>
      </c>
      <c r="D584" s="320" t="s">
        <v>7</v>
      </c>
      <c r="E584" s="320" t="s">
        <v>8</v>
      </c>
      <c r="F584" s="75" t="s">
        <v>666</v>
      </c>
      <c r="G584" s="320"/>
      <c r="H584" s="300">
        <f>H585</f>
        <v>600</v>
      </c>
      <c r="I584" s="300">
        <f>I585</f>
        <v>600</v>
      </c>
      <c r="J584" s="300">
        <f>J585</f>
        <v>600</v>
      </c>
      <c r="K584" s="467">
        <f t="shared" si="80"/>
        <v>100</v>
      </c>
    </row>
    <row r="585" spans="2:11" ht="28.5" customHeight="1" x14ac:dyDescent="0.3">
      <c r="B585" s="74" t="s">
        <v>111</v>
      </c>
      <c r="C585" s="75" t="s">
        <v>20</v>
      </c>
      <c r="D585" s="320" t="s">
        <v>7</v>
      </c>
      <c r="E585" s="320" t="s">
        <v>8</v>
      </c>
      <c r="F585" s="75" t="s">
        <v>666</v>
      </c>
      <c r="G585" s="320" t="s">
        <v>110</v>
      </c>
      <c r="H585" s="300">
        <v>600</v>
      </c>
      <c r="I585" s="300">
        <v>600</v>
      </c>
      <c r="J585" s="300">
        <v>600</v>
      </c>
      <c r="K585" s="467">
        <f t="shared" si="80"/>
        <v>100</v>
      </c>
    </row>
    <row r="586" spans="2:11" ht="43.5" customHeight="1" x14ac:dyDescent="0.3">
      <c r="B586" s="85" t="s">
        <v>53</v>
      </c>
      <c r="C586" s="8" t="s">
        <v>20</v>
      </c>
      <c r="D586" s="2" t="s">
        <v>7</v>
      </c>
      <c r="E586" s="2" t="s">
        <v>5</v>
      </c>
      <c r="F586" s="344"/>
      <c r="G586" s="2"/>
      <c r="H586" s="300">
        <f t="shared" ref="H586:J588" si="83">H587</f>
        <v>170.89999999999998</v>
      </c>
      <c r="I586" s="300">
        <f t="shared" si="83"/>
        <v>170.89999999999998</v>
      </c>
      <c r="J586" s="300">
        <f t="shared" si="83"/>
        <v>170.45741000000001</v>
      </c>
      <c r="K586" s="467">
        <f t="shared" si="80"/>
        <v>99.741023990637828</v>
      </c>
    </row>
    <row r="587" spans="2:11" ht="66" customHeight="1" x14ac:dyDescent="0.3">
      <c r="B587" s="95" t="s">
        <v>511</v>
      </c>
      <c r="C587" s="8" t="s">
        <v>20</v>
      </c>
      <c r="D587" s="2" t="s">
        <v>7</v>
      </c>
      <c r="E587" s="2" t="s">
        <v>5</v>
      </c>
      <c r="F587" s="8" t="s">
        <v>237</v>
      </c>
      <c r="G587" s="2"/>
      <c r="H587" s="300">
        <f t="shared" si="83"/>
        <v>170.89999999999998</v>
      </c>
      <c r="I587" s="300">
        <f t="shared" si="83"/>
        <v>170.89999999999998</v>
      </c>
      <c r="J587" s="300">
        <f t="shared" si="83"/>
        <v>170.45741000000001</v>
      </c>
      <c r="K587" s="467">
        <f t="shared" si="80"/>
        <v>99.741023990637828</v>
      </c>
    </row>
    <row r="588" spans="2:11" ht="45" customHeight="1" x14ac:dyDescent="0.3">
      <c r="B588" s="382" t="s">
        <v>135</v>
      </c>
      <c r="C588" s="8" t="s">
        <v>20</v>
      </c>
      <c r="D588" s="2" t="s">
        <v>7</v>
      </c>
      <c r="E588" s="2" t="s">
        <v>5</v>
      </c>
      <c r="F588" s="8" t="s">
        <v>238</v>
      </c>
      <c r="G588" s="2"/>
      <c r="H588" s="300">
        <f t="shared" si="83"/>
        <v>170.89999999999998</v>
      </c>
      <c r="I588" s="300">
        <f t="shared" si="83"/>
        <v>170.89999999999998</v>
      </c>
      <c r="J588" s="300">
        <f t="shared" si="83"/>
        <v>170.45741000000001</v>
      </c>
      <c r="K588" s="467">
        <f t="shared" si="80"/>
        <v>99.741023990637828</v>
      </c>
    </row>
    <row r="589" spans="2:11" ht="41.25" customHeight="1" x14ac:dyDescent="0.3">
      <c r="B589" s="91" t="s">
        <v>18</v>
      </c>
      <c r="C589" s="8" t="s">
        <v>20</v>
      </c>
      <c r="D589" s="2" t="s">
        <v>7</v>
      </c>
      <c r="E589" s="2" t="s">
        <v>5</v>
      </c>
      <c r="F589" s="8" t="s">
        <v>535</v>
      </c>
      <c r="G589" s="2"/>
      <c r="H589" s="300">
        <f>H590+H591</f>
        <v>170.89999999999998</v>
      </c>
      <c r="I589" s="300">
        <f>I590+I591</f>
        <v>170.89999999999998</v>
      </c>
      <c r="J589" s="300">
        <f>J590+J591</f>
        <v>170.45741000000001</v>
      </c>
      <c r="K589" s="467">
        <f t="shared" si="80"/>
        <v>99.741023990637828</v>
      </c>
    </row>
    <row r="590" spans="2:11" ht="27.75" customHeight="1" x14ac:dyDescent="0.3">
      <c r="B590" s="13" t="s">
        <v>111</v>
      </c>
      <c r="C590" s="8" t="s">
        <v>20</v>
      </c>
      <c r="D590" s="2" t="s">
        <v>7</v>
      </c>
      <c r="E590" s="2" t="s">
        <v>5</v>
      </c>
      <c r="F590" s="8" t="s">
        <v>535</v>
      </c>
      <c r="G590" s="29" t="s">
        <v>110</v>
      </c>
      <c r="H590" s="300">
        <v>151.19999999999999</v>
      </c>
      <c r="I590" s="300">
        <f>170.9-3.4-5.8-5.8-4.7</f>
        <v>151.19999999999999</v>
      </c>
      <c r="J590" s="300">
        <v>150.81341</v>
      </c>
      <c r="K590" s="467">
        <f t="shared" si="80"/>
        <v>99.744318783068792</v>
      </c>
    </row>
    <row r="591" spans="2:11" ht="27.75" customHeight="1" x14ac:dyDescent="0.3">
      <c r="B591" s="456" t="s">
        <v>119</v>
      </c>
      <c r="C591" s="8" t="s">
        <v>20</v>
      </c>
      <c r="D591" s="2" t="s">
        <v>7</v>
      </c>
      <c r="E591" s="2" t="s">
        <v>5</v>
      </c>
      <c r="F591" s="8" t="s">
        <v>535</v>
      </c>
      <c r="G591" s="29" t="s">
        <v>117</v>
      </c>
      <c r="H591" s="300">
        <v>19.7</v>
      </c>
      <c r="I591" s="300">
        <f>3.4+5.8+5.8+4.7</f>
        <v>19.7</v>
      </c>
      <c r="J591" s="300">
        <v>19.643999999999998</v>
      </c>
      <c r="K591" s="467">
        <f t="shared" si="80"/>
        <v>99.715736040609144</v>
      </c>
    </row>
    <row r="592" spans="2:11" ht="31.5" customHeight="1" x14ac:dyDescent="0.3">
      <c r="B592" s="222" t="s">
        <v>17</v>
      </c>
      <c r="C592" s="8" t="s">
        <v>20</v>
      </c>
      <c r="D592" s="2" t="s">
        <v>7</v>
      </c>
      <c r="E592" s="2" t="s">
        <v>11</v>
      </c>
      <c r="F592" s="8"/>
      <c r="G592" s="2"/>
      <c r="H592" s="69">
        <f>H593+H597+H619</f>
        <v>266547.5</v>
      </c>
      <c r="I592" s="69">
        <f>I593+I597+I619</f>
        <v>266547.5</v>
      </c>
      <c r="J592" s="69">
        <f>J593+J597+J619</f>
        <v>265552.76531000005</v>
      </c>
      <c r="K592" s="467">
        <f t="shared" si="80"/>
        <v>99.62680772095031</v>
      </c>
    </row>
    <row r="593" spans="2:11" ht="81" customHeight="1" x14ac:dyDescent="0.3">
      <c r="B593" s="99" t="s">
        <v>514</v>
      </c>
      <c r="C593" s="75" t="s">
        <v>20</v>
      </c>
      <c r="D593" s="78" t="s">
        <v>7</v>
      </c>
      <c r="E593" s="78" t="s">
        <v>11</v>
      </c>
      <c r="F593" s="75" t="s">
        <v>211</v>
      </c>
      <c r="G593" s="12"/>
      <c r="H593" s="69">
        <f t="shared" ref="H593:J595" si="84">H594</f>
        <v>100</v>
      </c>
      <c r="I593" s="69">
        <f t="shared" si="84"/>
        <v>100</v>
      </c>
      <c r="J593" s="69">
        <f t="shared" si="84"/>
        <v>99.817999999999998</v>
      </c>
      <c r="K593" s="467">
        <f t="shared" si="80"/>
        <v>99.817999999999998</v>
      </c>
    </row>
    <row r="594" spans="2:11" ht="61.5" customHeight="1" x14ac:dyDescent="0.3">
      <c r="B594" s="96" t="s">
        <v>570</v>
      </c>
      <c r="C594" s="8" t="s">
        <v>20</v>
      </c>
      <c r="D594" s="2" t="s">
        <v>7</v>
      </c>
      <c r="E594" s="2" t="s">
        <v>11</v>
      </c>
      <c r="F594" s="8" t="s">
        <v>213</v>
      </c>
      <c r="G594" s="2"/>
      <c r="H594" s="69">
        <f t="shared" si="84"/>
        <v>100</v>
      </c>
      <c r="I594" s="69">
        <f t="shared" si="84"/>
        <v>100</v>
      </c>
      <c r="J594" s="69">
        <f t="shared" si="84"/>
        <v>99.817999999999998</v>
      </c>
      <c r="K594" s="467">
        <f t="shared" si="80"/>
        <v>99.817999999999998</v>
      </c>
    </row>
    <row r="595" spans="2:11" ht="48" customHeight="1" x14ac:dyDescent="0.3">
      <c r="B595" s="97" t="s">
        <v>143</v>
      </c>
      <c r="C595" s="8" t="s">
        <v>20</v>
      </c>
      <c r="D595" s="2" t="s">
        <v>7</v>
      </c>
      <c r="E595" s="2" t="s">
        <v>11</v>
      </c>
      <c r="F595" s="8" t="s">
        <v>548</v>
      </c>
      <c r="G595" s="2"/>
      <c r="H595" s="69">
        <f t="shared" si="84"/>
        <v>100</v>
      </c>
      <c r="I595" s="69">
        <f t="shared" si="84"/>
        <v>100</v>
      </c>
      <c r="J595" s="69">
        <f t="shared" si="84"/>
        <v>99.817999999999998</v>
      </c>
      <c r="K595" s="467">
        <f t="shared" si="80"/>
        <v>99.817999999999998</v>
      </c>
    </row>
    <row r="596" spans="2:11" ht="28.5" customHeight="1" x14ac:dyDescent="0.3">
      <c r="B596" s="96" t="s">
        <v>111</v>
      </c>
      <c r="C596" s="8" t="s">
        <v>20</v>
      </c>
      <c r="D596" s="2" t="s">
        <v>7</v>
      </c>
      <c r="E596" s="2" t="s">
        <v>11</v>
      </c>
      <c r="F596" s="8" t="s">
        <v>548</v>
      </c>
      <c r="G596" s="2" t="s">
        <v>110</v>
      </c>
      <c r="H596" s="69">
        <v>100</v>
      </c>
      <c r="I596" s="69">
        <v>100</v>
      </c>
      <c r="J596" s="69">
        <v>99.817999999999998</v>
      </c>
      <c r="K596" s="467">
        <f t="shared" si="80"/>
        <v>99.817999999999998</v>
      </c>
    </row>
    <row r="597" spans="2:11" ht="61.5" customHeight="1" x14ac:dyDescent="0.3">
      <c r="B597" s="95" t="s">
        <v>511</v>
      </c>
      <c r="C597" s="8" t="s">
        <v>20</v>
      </c>
      <c r="D597" s="2" t="s">
        <v>120</v>
      </c>
      <c r="E597" s="2" t="s">
        <v>11</v>
      </c>
      <c r="F597" s="8" t="s">
        <v>237</v>
      </c>
      <c r="G597" s="2"/>
      <c r="H597" s="69">
        <f>H598</f>
        <v>253455.7</v>
      </c>
      <c r="I597" s="69">
        <f>I598</f>
        <v>253455.7</v>
      </c>
      <c r="J597" s="69">
        <f>J598</f>
        <v>252470.36792000002</v>
      </c>
      <c r="K597" s="467">
        <f t="shared" ref="K597:K660" si="85">J597/I597*100</f>
        <v>99.611240907188119</v>
      </c>
    </row>
    <row r="598" spans="2:11" ht="44.25" customHeight="1" x14ac:dyDescent="0.3">
      <c r="B598" s="95" t="s">
        <v>135</v>
      </c>
      <c r="C598" s="75" t="s">
        <v>20</v>
      </c>
      <c r="D598" s="77" t="s">
        <v>7</v>
      </c>
      <c r="E598" s="77" t="s">
        <v>11</v>
      </c>
      <c r="F598" s="75" t="s">
        <v>238</v>
      </c>
      <c r="G598" s="2"/>
      <c r="H598" s="69">
        <f>H607+H614+H611+H599+H603+H617</f>
        <v>253455.7</v>
      </c>
      <c r="I598" s="69">
        <f>I607+I614+I611+I599+I603+I617</f>
        <v>253455.7</v>
      </c>
      <c r="J598" s="69">
        <f>J607+J614+J611+J599+J603+J617</f>
        <v>252470.36792000002</v>
      </c>
      <c r="K598" s="467">
        <f t="shared" si="85"/>
        <v>99.611240907188119</v>
      </c>
    </row>
    <row r="599" spans="2:11" ht="37.5" x14ac:dyDescent="0.3">
      <c r="B599" s="88" t="s">
        <v>94</v>
      </c>
      <c r="C599" s="8" t="s">
        <v>20</v>
      </c>
      <c r="D599" s="2" t="s">
        <v>7</v>
      </c>
      <c r="E599" s="2" t="s">
        <v>11</v>
      </c>
      <c r="F599" s="8" t="s">
        <v>537</v>
      </c>
      <c r="G599" s="2"/>
      <c r="H599" s="300">
        <f>H600+H601+H602</f>
        <v>13441.7</v>
      </c>
      <c r="I599" s="300">
        <f>I600+I601+I602</f>
        <v>13441.7</v>
      </c>
      <c r="J599" s="300">
        <f>J600+J601+J602</f>
        <v>13441.607460000001</v>
      </c>
      <c r="K599" s="467">
        <f t="shared" si="85"/>
        <v>99.999311545414642</v>
      </c>
    </row>
    <row r="600" spans="2:11" ht="37.5" x14ac:dyDescent="0.3">
      <c r="B600" s="94" t="s">
        <v>422</v>
      </c>
      <c r="C600" s="8" t="s">
        <v>20</v>
      </c>
      <c r="D600" s="2" t="s">
        <v>7</v>
      </c>
      <c r="E600" s="2" t="s">
        <v>11</v>
      </c>
      <c r="F600" s="8" t="s">
        <v>537</v>
      </c>
      <c r="G600" s="2" t="s">
        <v>83</v>
      </c>
      <c r="H600" s="300">
        <v>12696.2</v>
      </c>
      <c r="I600" s="300">
        <f>13085.2-203.4-185.6</f>
        <v>12696.2</v>
      </c>
      <c r="J600" s="300">
        <v>12696.2</v>
      </c>
      <c r="K600" s="467">
        <f t="shared" si="85"/>
        <v>100</v>
      </c>
    </row>
    <row r="601" spans="2:11" ht="56.25" x14ac:dyDescent="0.3">
      <c r="B601" s="91" t="s">
        <v>106</v>
      </c>
      <c r="C601" s="8" t="s">
        <v>20</v>
      </c>
      <c r="D601" s="2" t="s">
        <v>7</v>
      </c>
      <c r="E601" s="2" t="s">
        <v>11</v>
      </c>
      <c r="F601" s="8" t="s">
        <v>537</v>
      </c>
      <c r="G601" s="2" t="s">
        <v>84</v>
      </c>
      <c r="H601" s="300">
        <v>737.5</v>
      </c>
      <c r="I601" s="300">
        <f>816.1+58.2-136.8</f>
        <v>737.5</v>
      </c>
      <c r="J601" s="300">
        <v>737.43546000000003</v>
      </c>
      <c r="K601" s="467">
        <f t="shared" si="85"/>
        <v>99.991248813559324</v>
      </c>
    </row>
    <row r="602" spans="2:11" ht="18.75" x14ac:dyDescent="0.3">
      <c r="B602" s="91" t="s">
        <v>164</v>
      </c>
      <c r="C602" s="8" t="s">
        <v>20</v>
      </c>
      <c r="D602" s="2" t="s">
        <v>7</v>
      </c>
      <c r="E602" s="2" t="s">
        <v>11</v>
      </c>
      <c r="F602" s="8" t="s">
        <v>537</v>
      </c>
      <c r="G602" s="2" t="s">
        <v>85</v>
      </c>
      <c r="H602" s="300">
        <v>8</v>
      </c>
      <c r="I602" s="300">
        <v>8</v>
      </c>
      <c r="J602" s="300">
        <v>7.9720000000000004</v>
      </c>
      <c r="K602" s="467">
        <f t="shared" si="85"/>
        <v>99.65</v>
      </c>
    </row>
    <row r="603" spans="2:11" ht="37.5" x14ac:dyDescent="0.3">
      <c r="B603" s="92" t="s">
        <v>98</v>
      </c>
      <c r="C603" s="8" t="s">
        <v>20</v>
      </c>
      <c r="D603" s="12" t="s">
        <v>7</v>
      </c>
      <c r="E603" s="12" t="s">
        <v>11</v>
      </c>
      <c r="F603" s="8" t="s">
        <v>242</v>
      </c>
      <c r="G603" s="12"/>
      <c r="H603" s="300">
        <f>H604+H605+H606</f>
        <v>97765.599999999991</v>
      </c>
      <c r="I603" s="300">
        <f>I604+I605+I606</f>
        <v>97765.6</v>
      </c>
      <c r="J603" s="300">
        <f>J604+J605+J606</f>
        <v>96810.646990000008</v>
      </c>
      <c r="K603" s="467">
        <f t="shared" si="85"/>
        <v>99.02322185922246</v>
      </c>
    </row>
    <row r="604" spans="2:11" ht="37.5" x14ac:dyDescent="0.3">
      <c r="B604" s="94" t="s">
        <v>88</v>
      </c>
      <c r="C604" s="8" t="s">
        <v>20</v>
      </c>
      <c r="D604" s="12" t="s">
        <v>7</v>
      </c>
      <c r="E604" s="12" t="s">
        <v>11</v>
      </c>
      <c r="F604" s="8" t="s">
        <v>242</v>
      </c>
      <c r="G604" s="12" t="s">
        <v>86</v>
      </c>
      <c r="H604" s="300">
        <v>76634.7</v>
      </c>
      <c r="I604" s="300">
        <f>74447.1+6068.8+1096.3-107.2-4870.3</f>
        <v>76634.700000000012</v>
      </c>
      <c r="J604" s="300">
        <v>76634.7</v>
      </c>
      <c r="K604" s="467">
        <f t="shared" si="85"/>
        <v>99.999999999999972</v>
      </c>
    </row>
    <row r="605" spans="2:11" ht="56.25" x14ac:dyDescent="0.3">
      <c r="B605" s="91" t="s">
        <v>106</v>
      </c>
      <c r="C605" s="8" t="s">
        <v>20</v>
      </c>
      <c r="D605" s="12" t="s">
        <v>7</v>
      </c>
      <c r="E605" s="12" t="s">
        <v>11</v>
      </c>
      <c r="F605" s="8" t="s">
        <v>242</v>
      </c>
      <c r="G605" s="12" t="s">
        <v>84</v>
      </c>
      <c r="H605" s="300">
        <v>21026.7</v>
      </c>
      <c r="I605" s="300">
        <f>22678.2+3675-3600+6-1739.7+7.2</f>
        <v>21026.7</v>
      </c>
      <c r="J605" s="300">
        <v>20071.76799</v>
      </c>
      <c r="K605" s="467">
        <f t="shared" si="85"/>
        <v>95.458478933926855</v>
      </c>
    </row>
    <row r="606" spans="2:11" ht="18.75" x14ac:dyDescent="0.3">
      <c r="B606" s="91" t="s">
        <v>164</v>
      </c>
      <c r="C606" s="8" t="s">
        <v>20</v>
      </c>
      <c r="D606" s="12" t="s">
        <v>7</v>
      </c>
      <c r="E606" s="12" t="s">
        <v>11</v>
      </c>
      <c r="F606" s="8" t="s">
        <v>242</v>
      </c>
      <c r="G606" s="12" t="s">
        <v>85</v>
      </c>
      <c r="H606" s="300">
        <v>104.2</v>
      </c>
      <c r="I606" s="300">
        <f>117.4-6-7.2</f>
        <v>104.2</v>
      </c>
      <c r="J606" s="300">
        <v>104.179</v>
      </c>
      <c r="K606" s="467">
        <f t="shared" si="85"/>
        <v>99.979846449136275</v>
      </c>
    </row>
    <row r="607" spans="2:11" ht="65.25" customHeight="1" x14ac:dyDescent="0.3">
      <c r="B607" s="258" t="s">
        <v>146</v>
      </c>
      <c r="C607" s="75" t="s">
        <v>20</v>
      </c>
      <c r="D607" s="77" t="s">
        <v>7</v>
      </c>
      <c r="E607" s="77" t="s">
        <v>11</v>
      </c>
      <c r="F607" s="75" t="s">
        <v>239</v>
      </c>
      <c r="G607" s="2"/>
      <c r="H607" s="300">
        <f>H609+H610+H608</f>
        <v>7764.0999999999995</v>
      </c>
      <c r="I607" s="300">
        <f>I609+I610+I608</f>
        <v>7764.0999999999976</v>
      </c>
      <c r="J607" s="300">
        <f>J609+J610+J608</f>
        <v>7756.0859599999994</v>
      </c>
      <c r="K607" s="467">
        <f t="shared" si="85"/>
        <v>99.896780824564374</v>
      </c>
    </row>
    <row r="608" spans="2:11" ht="50.25" customHeight="1" x14ac:dyDescent="0.3">
      <c r="B608" s="94" t="s">
        <v>88</v>
      </c>
      <c r="C608" s="75" t="s">
        <v>20</v>
      </c>
      <c r="D608" s="77" t="s">
        <v>7</v>
      </c>
      <c r="E608" s="77" t="s">
        <v>11</v>
      </c>
      <c r="F608" s="75" t="s">
        <v>239</v>
      </c>
      <c r="G608" s="2" t="s">
        <v>86</v>
      </c>
      <c r="H608" s="300">
        <v>39</v>
      </c>
      <c r="I608" s="300">
        <v>39</v>
      </c>
      <c r="J608" s="300">
        <v>31.283100000000001</v>
      </c>
      <c r="K608" s="467">
        <f t="shared" si="85"/>
        <v>80.213076923076926</v>
      </c>
    </row>
    <row r="609" spans="2:17" ht="60" customHeight="1" x14ac:dyDescent="0.3">
      <c r="B609" s="259" t="s">
        <v>106</v>
      </c>
      <c r="C609" s="75" t="s">
        <v>20</v>
      </c>
      <c r="D609" s="77" t="s">
        <v>7</v>
      </c>
      <c r="E609" s="77" t="s">
        <v>11</v>
      </c>
      <c r="F609" s="75" t="s">
        <v>239</v>
      </c>
      <c r="G609" s="2" t="s">
        <v>84</v>
      </c>
      <c r="H609" s="300">
        <v>7248.2</v>
      </c>
      <c r="I609" s="69">
        <f>626.9+10524.8+1530.3+6-98-250.1-5055.3-36.4</f>
        <v>7248.199999999998</v>
      </c>
      <c r="J609" s="69">
        <v>7247.9268599999996</v>
      </c>
      <c r="K609" s="467">
        <f t="shared" si="85"/>
        <v>99.996231616125414</v>
      </c>
    </row>
    <row r="610" spans="2:17" ht="18.75" x14ac:dyDescent="0.3">
      <c r="B610" s="297" t="s">
        <v>420</v>
      </c>
      <c r="C610" s="75" t="s">
        <v>20</v>
      </c>
      <c r="D610" s="77" t="s">
        <v>7</v>
      </c>
      <c r="E610" s="77" t="s">
        <v>11</v>
      </c>
      <c r="F610" s="75" t="s">
        <v>239</v>
      </c>
      <c r="G610" s="2" t="s">
        <v>419</v>
      </c>
      <c r="H610" s="300">
        <v>476.9</v>
      </c>
      <c r="I610" s="69">
        <f>379.5+98-0.6</f>
        <v>476.9</v>
      </c>
      <c r="J610" s="69">
        <v>476.87599999999998</v>
      </c>
      <c r="K610" s="467">
        <f t="shared" si="85"/>
        <v>99.994967498427343</v>
      </c>
    </row>
    <row r="611" spans="2:17" ht="37.5" x14ac:dyDescent="0.3">
      <c r="B611" s="95" t="s">
        <v>147</v>
      </c>
      <c r="C611" s="8" t="s">
        <v>20</v>
      </c>
      <c r="D611" s="2" t="s">
        <v>7</v>
      </c>
      <c r="E611" s="2" t="s">
        <v>11</v>
      </c>
      <c r="F611" s="8" t="s">
        <v>536</v>
      </c>
      <c r="G611" s="2"/>
      <c r="H611" s="69">
        <f>H612+H613</f>
        <v>113828.1</v>
      </c>
      <c r="I611" s="69">
        <f>I612+I613</f>
        <v>113828.1</v>
      </c>
      <c r="J611" s="69">
        <f>J612+J613</f>
        <v>113805.92750999999</v>
      </c>
      <c r="K611" s="467">
        <f t="shared" si="85"/>
        <v>99.98052107520023</v>
      </c>
    </row>
    <row r="612" spans="2:17" ht="26.25" customHeight="1" x14ac:dyDescent="0.3">
      <c r="B612" s="13" t="s">
        <v>111</v>
      </c>
      <c r="C612" s="8" t="s">
        <v>20</v>
      </c>
      <c r="D612" s="2" t="s">
        <v>7</v>
      </c>
      <c r="E612" s="2" t="s">
        <v>11</v>
      </c>
      <c r="F612" s="8" t="s">
        <v>536</v>
      </c>
      <c r="G612" s="2" t="s">
        <v>110</v>
      </c>
      <c r="H612" s="69">
        <v>106772.5</v>
      </c>
      <c r="I612" s="69">
        <f>66336.8+7320.1-252.6-693.7+29809.9-97+3419.4+484-44.5+1308-2172.9+4229.5+870.6-2400-1509.6+164.5</f>
        <v>106772.5</v>
      </c>
      <c r="J612" s="69">
        <v>106750.46120999999</v>
      </c>
      <c r="K612" s="467">
        <f t="shared" si="85"/>
        <v>99.979359114004069</v>
      </c>
    </row>
    <row r="613" spans="2:17" ht="28.5" customHeight="1" x14ac:dyDescent="0.3">
      <c r="B613" s="13" t="s">
        <v>119</v>
      </c>
      <c r="C613" s="8" t="s">
        <v>20</v>
      </c>
      <c r="D613" s="2" t="s">
        <v>7</v>
      </c>
      <c r="E613" s="2" t="s">
        <v>11</v>
      </c>
      <c r="F613" s="8" t="s">
        <v>536</v>
      </c>
      <c r="G613" s="2" t="s">
        <v>117</v>
      </c>
      <c r="H613" s="69">
        <v>7055.6</v>
      </c>
      <c r="I613" s="69">
        <f>1604.3+252.6+693.7+1190.1-484+44.5+1179.7+654+2202.8+21.4-139-164.5</f>
        <v>7055.5999999999995</v>
      </c>
      <c r="J613" s="69">
        <v>7055.4663</v>
      </c>
      <c r="K613" s="467">
        <f t="shared" si="85"/>
        <v>99.99810505130678</v>
      </c>
    </row>
    <row r="614" spans="2:17" ht="118.5" customHeight="1" x14ac:dyDescent="0.4">
      <c r="B614" s="340" t="s">
        <v>365</v>
      </c>
      <c r="C614" s="8" t="s">
        <v>20</v>
      </c>
      <c r="D614" s="29" t="s">
        <v>7</v>
      </c>
      <c r="E614" s="29" t="s">
        <v>11</v>
      </c>
      <c r="F614" s="30" t="s">
        <v>241</v>
      </c>
      <c r="G614" s="29"/>
      <c r="H614" s="69">
        <f>H615</f>
        <v>19075.400000000001</v>
      </c>
      <c r="I614" s="69">
        <f>I615</f>
        <v>19075.400000000001</v>
      </c>
      <c r="J614" s="69">
        <f>J615</f>
        <v>19075.400000000001</v>
      </c>
      <c r="K614" s="467">
        <f t="shared" si="85"/>
        <v>100</v>
      </c>
      <c r="Q614" s="395"/>
    </row>
    <row r="615" spans="2:17" ht="37.5" x14ac:dyDescent="0.3">
      <c r="B615" s="339" t="s">
        <v>88</v>
      </c>
      <c r="C615" s="8" t="s">
        <v>20</v>
      </c>
      <c r="D615" s="29" t="s">
        <v>7</v>
      </c>
      <c r="E615" s="29" t="s">
        <v>11</v>
      </c>
      <c r="F615" s="30" t="s">
        <v>241</v>
      </c>
      <c r="G615" s="2" t="s">
        <v>86</v>
      </c>
      <c r="H615" s="69">
        <v>19075.400000000001</v>
      </c>
      <c r="I615" s="69">
        <f>18927.4-107.2+2755.2-2500</f>
        <v>19075.400000000001</v>
      </c>
      <c r="J615" s="69">
        <v>19075.400000000001</v>
      </c>
      <c r="K615" s="467">
        <f t="shared" si="85"/>
        <v>100</v>
      </c>
    </row>
    <row r="616" spans="2:17" ht="45" customHeight="1" x14ac:dyDescent="0.3">
      <c r="B616" s="438" t="s">
        <v>622</v>
      </c>
      <c r="C616" s="8" t="s">
        <v>20</v>
      </c>
      <c r="D616" s="29" t="s">
        <v>7</v>
      </c>
      <c r="E616" s="29" t="s">
        <v>11</v>
      </c>
      <c r="F616" s="30" t="s">
        <v>621</v>
      </c>
      <c r="G616" s="2"/>
      <c r="H616" s="69">
        <f t="shared" ref="H616:J617" si="86">H617</f>
        <v>1580.8</v>
      </c>
      <c r="I616" s="69">
        <f t="shared" si="86"/>
        <v>1580.8</v>
      </c>
      <c r="J616" s="69">
        <f t="shared" si="86"/>
        <v>1580.7</v>
      </c>
      <c r="K616" s="467">
        <f t="shared" si="85"/>
        <v>99.993674089068833</v>
      </c>
    </row>
    <row r="617" spans="2:17" ht="121.5" customHeight="1" x14ac:dyDescent="0.4">
      <c r="B617" s="13" t="s">
        <v>596</v>
      </c>
      <c r="C617" s="8" t="s">
        <v>20</v>
      </c>
      <c r="D617" s="2" t="s">
        <v>7</v>
      </c>
      <c r="E617" s="2" t="s">
        <v>11</v>
      </c>
      <c r="F617" s="8" t="s">
        <v>595</v>
      </c>
      <c r="G617" s="2"/>
      <c r="H617" s="69">
        <f t="shared" si="86"/>
        <v>1580.8</v>
      </c>
      <c r="I617" s="69">
        <f t="shared" si="86"/>
        <v>1580.8</v>
      </c>
      <c r="J617" s="69">
        <f t="shared" si="86"/>
        <v>1580.7</v>
      </c>
      <c r="K617" s="467">
        <f t="shared" si="85"/>
        <v>99.993674089068833</v>
      </c>
      <c r="Q617" s="395"/>
    </row>
    <row r="618" spans="2:17" ht="27" customHeight="1" x14ac:dyDescent="0.3">
      <c r="B618" s="13" t="s">
        <v>111</v>
      </c>
      <c r="C618" s="8" t="s">
        <v>20</v>
      </c>
      <c r="D618" s="2" t="s">
        <v>7</v>
      </c>
      <c r="E618" s="2" t="s">
        <v>11</v>
      </c>
      <c r="F618" s="8" t="s">
        <v>595</v>
      </c>
      <c r="G618" s="2" t="s">
        <v>110</v>
      </c>
      <c r="H618" s="69">
        <v>1580.8</v>
      </c>
      <c r="I618" s="69">
        <f>2083.2+156.8+92.6+7-705.7-53.1</f>
        <v>1580.8</v>
      </c>
      <c r="J618" s="69">
        <v>1580.7</v>
      </c>
      <c r="K618" s="467">
        <f t="shared" si="85"/>
        <v>99.993674089068833</v>
      </c>
      <c r="Q618" s="420"/>
    </row>
    <row r="619" spans="2:17" ht="51.75" customHeight="1" x14ac:dyDescent="0.4">
      <c r="B619" s="402" t="s">
        <v>491</v>
      </c>
      <c r="C619" s="73" t="s">
        <v>20</v>
      </c>
      <c r="D619" s="403" t="s">
        <v>7</v>
      </c>
      <c r="E619" s="80" t="s">
        <v>11</v>
      </c>
      <c r="F619" s="73" t="s">
        <v>221</v>
      </c>
      <c r="G619" s="403"/>
      <c r="H619" s="302">
        <f>H620</f>
        <v>12991.8</v>
      </c>
      <c r="I619" s="302">
        <f>I620</f>
        <v>12991.8</v>
      </c>
      <c r="J619" s="302">
        <f>J620</f>
        <v>12982.579389999999</v>
      </c>
      <c r="K619" s="467">
        <f t="shared" si="85"/>
        <v>99.929027463476956</v>
      </c>
      <c r="Q619" s="395"/>
    </row>
    <row r="620" spans="2:17" ht="64.5" customHeight="1" x14ac:dyDescent="0.4">
      <c r="B620" s="120" t="s">
        <v>121</v>
      </c>
      <c r="C620" s="73" t="s">
        <v>20</v>
      </c>
      <c r="D620" s="403" t="s">
        <v>7</v>
      </c>
      <c r="E620" s="80" t="s">
        <v>11</v>
      </c>
      <c r="F620" s="73" t="s">
        <v>232</v>
      </c>
      <c r="G620" s="403"/>
      <c r="H620" s="302">
        <f>H621+H625</f>
        <v>12991.8</v>
      </c>
      <c r="I620" s="302">
        <f>I621+I625</f>
        <v>12991.8</v>
      </c>
      <c r="J620" s="302">
        <f>J621+J625</f>
        <v>12982.579389999999</v>
      </c>
      <c r="K620" s="467">
        <f t="shared" si="85"/>
        <v>99.929027463476956</v>
      </c>
      <c r="Q620" s="395"/>
    </row>
    <row r="621" spans="2:17" ht="84.75" customHeight="1" x14ac:dyDescent="0.4">
      <c r="B621" s="120" t="s">
        <v>145</v>
      </c>
      <c r="C621" s="73" t="s">
        <v>20</v>
      </c>
      <c r="D621" s="403" t="s">
        <v>7</v>
      </c>
      <c r="E621" s="80" t="s">
        <v>11</v>
      </c>
      <c r="F621" s="73" t="s">
        <v>233</v>
      </c>
      <c r="G621" s="403"/>
      <c r="H621" s="302">
        <f>H623+H624+H622</f>
        <v>10969.8</v>
      </c>
      <c r="I621" s="302">
        <f>I623+I624+I622</f>
        <v>10969.8</v>
      </c>
      <c r="J621" s="302">
        <f>J623+J624+J622</f>
        <v>10969.759389999999</v>
      </c>
      <c r="K621" s="467">
        <f t="shared" si="85"/>
        <v>99.999629801819552</v>
      </c>
      <c r="Q621" s="395"/>
    </row>
    <row r="622" spans="2:17" ht="57.75" x14ac:dyDescent="0.4">
      <c r="B622" s="297" t="s">
        <v>106</v>
      </c>
      <c r="C622" s="73" t="s">
        <v>20</v>
      </c>
      <c r="D622" s="403" t="s">
        <v>7</v>
      </c>
      <c r="E622" s="80" t="s">
        <v>11</v>
      </c>
      <c r="F622" s="73" t="s">
        <v>233</v>
      </c>
      <c r="G622" s="107" t="s">
        <v>84</v>
      </c>
      <c r="H622" s="302">
        <v>470.4</v>
      </c>
      <c r="I622" s="302">
        <f>504-33.6</f>
        <v>470.4</v>
      </c>
      <c r="J622" s="302">
        <v>470.4</v>
      </c>
      <c r="K622" s="467">
        <f t="shared" si="85"/>
        <v>100</v>
      </c>
      <c r="Q622" s="395"/>
    </row>
    <row r="623" spans="2:17" ht="27" customHeight="1" x14ac:dyDescent="0.4">
      <c r="B623" s="186" t="s">
        <v>111</v>
      </c>
      <c r="C623" s="73" t="s">
        <v>20</v>
      </c>
      <c r="D623" s="105" t="s">
        <v>7</v>
      </c>
      <c r="E623" s="403" t="s">
        <v>11</v>
      </c>
      <c r="F623" s="73" t="s">
        <v>233</v>
      </c>
      <c r="G623" s="107" t="s">
        <v>110</v>
      </c>
      <c r="H623" s="302">
        <v>9840</v>
      </c>
      <c r="I623" s="302">
        <f>9087.7+1139.8-233.4-154.1</f>
        <v>9840</v>
      </c>
      <c r="J623" s="302">
        <v>9839.9717999999993</v>
      </c>
      <c r="K623" s="467">
        <f t="shared" si="85"/>
        <v>99.999713414634144</v>
      </c>
      <c r="Q623" s="395"/>
    </row>
    <row r="624" spans="2:17" ht="27" customHeight="1" x14ac:dyDescent="0.4">
      <c r="B624" s="186" t="s">
        <v>119</v>
      </c>
      <c r="C624" s="73" t="s">
        <v>20</v>
      </c>
      <c r="D624" s="105" t="s">
        <v>7</v>
      </c>
      <c r="E624" s="403" t="s">
        <v>11</v>
      </c>
      <c r="F624" s="73" t="s">
        <v>233</v>
      </c>
      <c r="G624" s="107" t="s">
        <v>117</v>
      </c>
      <c r="H624" s="302">
        <v>659.4</v>
      </c>
      <c r="I624" s="302">
        <f>500+233.4-74</f>
        <v>659.4</v>
      </c>
      <c r="J624" s="302">
        <v>659.38759000000005</v>
      </c>
      <c r="K624" s="467">
        <f t="shared" si="85"/>
        <v>99.99811798604793</v>
      </c>
      <c r="Q624" s="395"/>
    </row>
    <row r="625" spans="2:24" ht="149.25" customHeight="1" x14ac:dyDescent="0.4">
      <c r="B625" s="186" t="s">
        <v>441</v>
      </c>
      <c r="C625" s="73" t="s">
        <v>20</v>
      </c>
      <c r="D625" s="105" t="s">
        <v>7</v>
      </c>
      <c r="E625" s="403" t="s">
        <v>11</v>
      </c>
      <c r="F625" s="73" t="s">
        <v>442</v>
      </c>
      <c r="G625" s="107"/>
      <c r="H625" s="300">
        <f>H626+H627</f>
        <v>2022</v>
      </c>
      <c r="I625" s="300">
        <f>I626+I627</f>
        <v>2021.9999999999998</v>
      </c>
      <c r="J625" s="300">
        <f>J626+J627</f>
        <v>2012.8200000000002</v>
      </c>
      <c r="K625" s="467">
        <f t="shared" si="85"/>
        <v>99.545994065281917</v>
      </c>
      <c r="Q625" s="395"/>
    </row>
    <row r="626" spans="2:24" ht="39.75" customHeight="1" x14ac:dyDescent="0.4">
      <c r="B626" s="186" t="s">
        <v>111</v>
      </c>
      <c r="C626" s="73" t="s">
        <v>20</v>
      </c>
      <c r="D626" s="105" t="s">
        <v>7</v>
      </c>
      <c r="E626" s="403" t="s">
        <v>11</v>
      </c>
      <c r="F626" s="73" t="s">
        <v>442</v>
      </c>
      <c r="G626" s="107" t="s">
        <v>110</v>
      </c>
      <c r="H626" s="300">
        <v>1922.3287499999999</v>
      </c>
      <c r="I626" s="302">
        <f>2587-506.8-99.67125-58.2</f>
        <v>1922.3287499999997</v>
      </c>
      <c r="J626" s="302">
        <v>1913.1487500000001</v>
      </c>
      <c r="K626" s="467">
        <f t="shared" si="85"/>
        <v>99.522454210810736</v>
      </c>
      <c r="Q626" s="395"/>
    </row>
    <row r="627" spans="2:24" ht="39.75" customHeight="1" x14ac:dyDescent="0.4">
      <c r="B627" s="186" t="s">
        <v>119</v>
      </c>
      <c r="C627" s="73" t="s">
        <v>20</v>
      </c>
      <c r="D627" s="105" t="s">
        <v>7</v>
      </c>
      <c r="E627" s="403" t="s">
        <v>11</v>
      </c>
      <c r="F627" s="73" t="s">
        <v>442</v>
      </c>
      <c r="G627" s="107" t="s">
        <v>117</v>
      </c>
      <c r="H627" s="300">
        <v>99.671250000000001</v>
      </c>
      <c r="I627" s="302">
        <v>99.671250000000001</v>
      </c>
      <c r="J627" s="302">
        <v>99.671250000000001</v>
      </c>
      <c r="K627" s="467">
        <f t="shared" si="85"/>
        <v>100</v>
      </c>
      <c r="Q627" s="395"/>
    </row>
    <row r="628" spans="2:24" ht="29.25" customHeight="1" x14ac:dyDescent="0.3">
      <c r="B628" s="91" t="s">
        <v>28</v>
      </c>
      <c r="C628" s="8" t="s">
        <v>20</v>
      </c>
      <c r="D628" s="12" t="s">
        <v>23</v>
      </c>
      <c r="E628" s="12" t="s">
        <v>390</v>
      </c>
      <c r="F628" s="8"/>
      <c r="G628" s="12"/>
      <c r="H628" s="300">
        <f>H634+H629</f>
        <v>17445.5</v>
      </c>
      <c r="I628" s="300">
        <f>I634+I629</f>
        <v>17445.5</v>
      </c>
      <c r="J628" s="300">
        <f>J634+J629</f>
        <v>17445.5</v>
      </c>
      <c r="K628" s="467">
        <f t="shared" si="85"/>
        <v>100</v>
      </c>
    </row>
    <row r="629" spans="2:24" ht="18.75" x14ac:dyDescent="0.3">
      <c r="B629" s="120" t="s">
        <v>30</v>
      </c>
      <c r="C629" s="73" t="s">
        <v>20</v>
      </c>
      <c r="D629" s="80" t="s">
        <v>23</v>
      </c>
      <c r="E629" s="80" t="s">
        <v>8</v>
      </c>
      <c r="F629" s="8"/>
      <c r="G629" s="12"/>
      <c r="H629" s="300">
        <f t="shared" ref="H629:J632" si="87">H630</f>
        <v>4049</v>
      </c>
      <c r="I629" s="300">
        <f t="shared" si="87"/>
        <v>4049</v>
      </c>
      <c r="J629" s="300">
        <f t="shared" si="87"/>
        <v>4049</v>
      </c>
      <c r="K629" s="467">
        <f t="shared" si="85"/>
        <v>100</v>
      </c>
    </row>
    <row r="630" spans="2:24" ht="56.25" x14ac:dyDescent="0.3">
      <c r="B630" s="95" t="s">
        <v>511</v>
      </c>
      <c r="C630" s="8" t="s">
        <v>20</v>
      </c>
      <c r="D630" s="2" t="s">
        <v>23</v>
      </c>
      <c r="E630" s="2" t="s">
        <v>8</v>
      </c>
      <c r="F630" s="8" t="s">
        <v>237</v>
      </c>
      <c r="G630" s="12"/>
      <c r="H630" s="300">
        <f t="shared" si="87"/>
        <v>4049</v>
      </c>
      <c r="I630" s="300">
        <f t="shared" si="87"/>
        <v>4049</v>
      </c>
      <c r="J630" s="300">
        <f t="shared" si="87"/>
        <v>4049</v>
      </c>
      <c r="K630" s="467">
        <f t="shared" si="85"/>
        <v>100</v>
      </c>
    </row>
    <row r="631" spans="2:24" ht="37.5" x14ac:dyDescent="0.3">
      <c r="B631" s="95" t="s">
        <v>135</v>
      </c>
      <c r="C631" s="8" t="s">
        <v>20</v>
      </c>
      <c r="D631" s="2" t="s">
        <v>23</v>
      </c>
      <c r="E631" s="2" t="s">
        <v>8</v>
      </c>
      <c r="F631" s="8" t="s">
        <v>238</v>
      </c>
      <c r="G631" s="12"/>
      <c r="H631" s="300">
        <f t="shared" si="87"/>
        <v>4049</v>
      </c>
      <c r="I631" s="300">
        <f t="shared" si="87"/>
        <v>4049</v>
      </c>
      <c r="J631" s="300">
        <f t="shared" si="87"/>
        <v>4049</v>
      </c>
      <c r="K631" s="467">
        <f t="shared" si="85"/>
        <v>100</v>
      </c>
    </row>
    <row r="632" spans="2:24" ht="168.75" x14ac:dyDescent="0.3">
      <c r="B632" s="464" t="s">
        <v>678</v>
      </c>
      <c r="C632" s="8" t="s">
        <v>20</v>
      </c>
      <c r="D632" s="2" t="s">
        <v>23</v>
      </c>
      <c r="E632" s="2" t="s">
        <v>8</v>
      </c>
      <c r="F632" s="8" t="s">
        <v>677</v>
      </c>
      <c r="G632" s="12"/>
      <c r="H632" s="300">
        <f t="shared" si="87"/>
        <v>4049</v>
      </c>
      <c r="I632" s="300">
        <f t="shared" si="87"/>
        <v>4049</v>
      </c>
      <c r="J632" s="300">
        <f t="shared" si="87"/>
        <v>4049</v>
      </c>
      <c r="K632" s="467">
        <f t="shared" si="85"/>
        <v>100</v>
      </c>
    </row>
    <row r="633" spans="2:24" ht="37.5" x14ac:dyDescent="0.3">
      <c r="B633" s="297" t="s">
        <v>298</v>
      </c>
      <c r="C633" s="8" t="s">
        <v>20</v>
      </c>
      <c r="D633" s="2" t="s">
        <v>23</v>
      </c>
      <c r="E633" s="2" t="s">
        <v>8</v>
      </c>
      <c r="F633" s="8" t="s">
        <v>677</v>
      </c>
      <c r="G633" s="12" t="s">
        <v>297</v>
      </c>
      <c r="H633" s="300">
        <v>4049</v>
      </c>
      <c r="I633" s="300">
        <f>30000-20000-4691+4691-5500-451</f>
        <v>4049</v>
      </c>
      <c r="J633" s="300">
        <v>4049</v>
      </c>
      <c r="K633" s="467">
        <f t="shared" si="85"/>
        <v>100</v>
      </c>
    </row>
    <row r="634" spans="2:24" ht="32.25" customHeight="1" x14ac:dyDescent="0.3">
      <c r="B634" s="93" t="s">
        <v>54</v>
      </c>
      <c r="C634" s="8" t="s">
        <v>20</v>
      </c>
      <c r="D634" s="9" t="s">
        <v>23</v>
      </c>
      <c r="E634" s="9" t="s">
        <v>10</v>
      </c>
      <c r="F634" s="8"/>
      <c r="G634" s="9"/>
      <c r="H634" s="69">
        <f>H637</f>
        <v>13396.5</v>
      </c>
      <c r="I634" s="69">
        <f>I637</f>
        <v>13396.5</v>
      </c>
      <c r="J634" s="69">
        <f>J637</f>
        <v>13396.5</v>
      </c>
      <c r="K634" s="467">
        <f t="shared" si="85"/>
        <v>100</v>
      </c>
    </row>
    <row r="635" spans="2:24" ht="67.5" customHeight="1" x14ac:dyDescent="0.3">
      <c r="B635" s="95" t="s">
        <v>511</v>
      </c>
      <c r="C635" s="8" t="s">
        <v>20</v>
      </c>
      <c r="D635" s="9" t="s">
        <v>23</v>
      </c>
      <c r="E635" s="9" t="s">
        <v>10</v>
      </c>
      <c r="F635" s="8" t="s">
        <v>237</v>
      </c>
      <c r="G635" s="9"/>
      <c r="H635" s="69">
        <f t="shared" ref="H635:J637" si="88">H636</f>
        <v>13396.5</v>
      </c>
      <c r="I635" s="69">
        <f t="shared" si="88"/>
        <v>13396.5</v>
      </c>
      <c r="J635" s="69">
        <f t="shared" si="88"/>
        <v>13396.5</v>
      </c>
      <c r="K635" s="467">
        <f t="shared" si="85"/>
        <v>100</v>
      </c>
    </row>
    <row r="636" spans="2:24" ht="45.75" customHeight="1" x14ac:dyDescent="0.3">
      <c r="B636" s="95" t="s">
        <v>135</v>
      </c>
      <c r="C636" s="8" t="s">
        <v>20</v>
      </c>
      <c r="D636" s="9" t="s">
        <v>23</v>
      </c>
      <c r="E636" s="9" t="s">
        <v>10</v>
      </c>
      <c r="F636" s="8" t="s">
        <v>238</v>
      </c>
      <c r="G636" s="9"/>
      <c r="H636" s="69">
        <f t="shared" si="88"/>
        <v>13396.5</v>
      </c>
      <c r="I636" s="69">
        <f t="shared" si="88"/>
        <v>13396.5</v>
      </c>
      <c r="J636" s="69">
        <f t="shared" si="88"/>
        <v>13396.5</v>
      </c>
      <c r="K636" s="467">
        <f t="shared" si="85"/>
        <v>100</v>
      </c>
    </row>
    <row r="637" spans="2:24" ht="136.5" customHeight="1" x14ac:dyDescent="0.3">
      <c r="B637" s="312" t="s">
        <v>136</v>
      </c>
      <c r="C637" s="8" t="s">
        <v>20</v>
      </c>
      <c r="D637" s="29" t="s">
        <v>23</v>
      </c>
      <c r="E637" s="29" t="s">
        <v>10</v>
      </c>
      <c r="F637" s="30" t="s">
        <v>244</v>
      </c>
      <c r="G637" s="29"/>
      <c r="H637" s="300">
        <f t="shared" si="88"/>
        <v>13396.5</v>
      </c>
      <c r="I637" s="300">
        <f t="shared" si="88"/>
        <v>13396.5</v>
      </c>
      <c r="J637" s="300">
        <f t="shared" si="88"/>
        <v>13396.5</v>
      </c>
      <c r="K637" s="467">
        <f t="shared" si="85"/>
        <v>100</v>
      </c>
      <c r="Q637" s="576"/>
      <c r="R637" s="528"/>
      <c r="S637" s="528"/>
      <c r="T637" s="528"/>
      <c r="U637" s="528"/>
      <c r="V637" s="528"/>
      <c r="W637" s="528"/>
      <c r="X637" s="528"/>
    </row>
    <row r="638" spans="2:24" ht="50.25" customHeight="1" x14ac:dyDescent="0.3">
      <c r="B638" s="98" t="s">
        <v>298</v>
      </c>
      <c r="C638" s="8" t="s">
        <v>20</v>
      </c>
      <c r="D638" s="29" t="s">
        <v>23</v>
      </c>
      <c r="E638" s="29" t="s">
        <v>10</v>
      </c>
      <c r="F638" s="30" t="s">
        <v>244</v>
      </c>
      <c r="G638" s="29" t="s">
        <v>297</v>
      </c>
      <c r="H638" s="300">
        <v>13396.5</v>
      </c>
      <c r="I638" s="300">
        <f>16168.7-2772.2</f>
        <v>13396.5</v>
      </c>
      <c r="J638" s="300">
        <v>13396.5</v>
      </c>
      <c r="K638" s="467">
        <f t="shared" si="85"/>
        <v>100</v>
      </c>
    </row>
    <row r="639" spans="2:24" ht="34.5" customHeight="1" x14ac:dyDescent="0.3">
      <c r="B639" s="152" t="s">
        <v>68</v>
      </c>
      <c r="C639" s="8" t="s">
        <v>20</v>
      </c>
      <c r="D639" s="29" t="s">
        <v>26</v>
      </c>
      <c r="E639" s="29" t="s">
        <v>390</v>
      </c>
      <c r="F639" s="30"/>
      <c r="G639" s="29"/>
      <c r="H639" s="300">
        <f>H645+H640</f>
        <v>50892.4</v>
      </c>
      <c r="I639" s="300">
        <f>I645+I640</f>
        <v>50892.399999999994</v>
      </c>
      <c r="J639" s="300">
        <f>J645+J640</f>
        <v>50891.750030000003</v>
      </c>
      <c r="K639" s="467">
        <f t="shared" si="85"/>
        <v>99.998722854493025</v>
      </c>
    </row>
    <row r="640" spans="2:24" ht="34.5" customHeight="1" x14ac:dyDescent="0.3">
      <c r="B640" s="457" t="s">
        <v>605</v>
      </c>
      <c r="C640" s="8" t="s">
        <v>20</v>
      </c>
      <c r="D640" s="29" t="s">
        <v>26</v>
      </c>
      <c r="E640" s="29" t="s">
        <v>3</v>
      </c>
      <c r="F640" s="30"/>
      <c r="G640" s="29"/>
      <c r="H640" s="300">
        <f>H641</f>
        <v>1496.2</v>
      </c>
      <c r="I640" s="300">
        <f t="shared" ref="H640:J643" si="89">I641</f>
        <v>1496.2</v>
      </c>
      <c r="J640" s="300">
        <f t="shared" si="89"/>
        <v>1496.15804</v>
      </c>
      <c r="K640" s="467">
        <f t="shared" si="85"/>
        <v>99.997195562090624</v>
      </c>
    </row>
    <row r="641" spans="2:11" ht="56.25" x14ac:dyDescent="0.3">
      <c r="B641" s="95" t="s">
        <v>511</v>
      </c>
      <c r="C641" s="8" t="s">
        <v>20</v>
      </c>
      <c r="D641" s="29" t="s">
        <v>26</v>
      </c>
      <c r="E641" s="29" t="s">
        <v>3</v>
      </c>
      <c r="F641" s="8" t="s">
        <v>237</v>
      </c>
      <c r="G641" s="29"/>
      <c r="H641" s="300">
        <f>H642</f>
        <v>1496.2</v>
      </c>
      <c r="I641" s="300">
        <f t="shared" si="89"/>
        <v>1496.2</v>
      </c>
      <c r="J641" s="300">
        <f t="shared" si="89"/>
        <v>1496.15804</v>
      </c>
      <c r="K641" s="467">
        <f t="shared" si="85"/>
        <v>99.997195562090624</v>
      </c>
    </row>
    <row r="642" spans="2:11" ht="37.5" x14ac:dyDescent="0.3">
      <c r="B642" s="459" t="s">
        <v>135</v>
      </c>
      <c r="C642" s="8" t="s">
        <v>20</v>
      </c>
      <c r="D642" s="29" t="s">
        <v>26</v>
      </c>
      <c r="E642" s="29" t="s">
        <v>3</v>
      </c>
      <c r="F642" s="8" t="s">
        <v>238</v>
      </c>
      <c r="G642" s="29"/>
      <c r="H642" s="300">
        <f t="shared" si="89"/>
        <v>1496.2</v>
      </c>
      <c r="I642" s="300">
        <f t="shared" si="89"/>
        <v>1496.2</v>
      </c>
      <c r="J642" s="300">
        <f t="shared" si="89"/>
        <v>1496.15804</v>
      </c>
      <c r="K642" s="467">
        <f t="shared" si="85"/>
        <v>99.997195562090624</v>
      </c>
    </row>
    <row r="643" spans="2:11" ht="56.25" x14ac:dyDescent="0.3">
      <c r="B643" s="459" t="s">
        <v>461</v>
      </c>
      <c r="C643" s="8" t="s">
        <v>20</v>
      </c>
      <c r="D643" s="29" t="s">
        <v>26</v>
      </c>
      <c r="E643" s="29" t="s">
        <v>3</v>
      </c>
      <c r="F643" s="8" t="s">
        <v>460</v>
      </c>
      <c r="G643" s="29"/>
      <c r="H643" s="300">
        <f>H644</f>
        <v>1496.2</v>
      </c>
      <c r="I643" s="300">
        <f t="shared" si="89"/>
        <v>1496.2</v>
      </c>
      <c r="J643" s="300">
        <f t="shared" si="89"/>
        <v>1496.15804</v>
      </c>
      <c r="K643" s="467">
        <f t="shared" si="85"/>
        <v>99.997195562090624</v>
      </c>
    </row>
    <row r="644" spans="2:11" ht="34.5" customHeight="1" x14ac:dyDescent="0.3">
      <c r="B644" s="15" t="s">
        <v>111</v>
      </c>
      <c r="C644" s="8" t="s">
        <v>20</v>
      </c>
      <c r="D644" s="29" t="s">
        <v>26</v>
      </c>
      <c r="E644" s="29" t="s">
        <v>3</v>
      </c>
      <c r="F644" s="8" t="s">
        <v>460</v>
      </c>
      <c r="G644" s="29" t="s">
        <v>110</v>
      </c>
      <c r="H644" s="300">
        <v>1496.2</v>
      </c>
      <c r="I644" s="300">
        <f>1533-36.8</f>
        <v>1496.2</v>
      </c>
      <c r="J644" s="300">
        <v>1496.15804</v>
      </c>
      <c r="K644" s="467">
        <f t="shared" si="85"/>
        <v>99.997195562090624</v>
      </c>
    </row>
    <row r="645" spans="2:11" ht="33.75" customHeight="1" x14ac:dyDescent="0.3">
      <c r="B645" s="98" t="s">
        <v>619</v>
      </c>
      <c r="C645" s="8" t="s">
        <v>20</v>
      </c>
      <c r="D645" s="29" t="s">
        <v>26</v>
      </c>
      <c r="E645" s="29" t="s">
        <v>8</v>
      </c>
      <c r="F645" s="30"/>
      <c r="G645" s="29"/>
      <c r="H645" s="300">
        <f>H646+H654</f>
        <v>49396.200000000004</v>
      </c>
      <c r="I645" s="300">
        <f>I646+I654</f>
        <v>49396.2</v>
      </c>
      <c r="J645" s="300">
        <f>J646+J654</f>
        <v>49395.591990000001</v>
      </c>
      <c r="K645" s="467">
        <f t="shared" si="85"/>
        <v>99.998769115842919</v>
      </c>
    </row>
    <row r="646" spans="2:11" ht="61.5" customHeight="1" x14ac:dyDescent="0.3">
      <c r="B646" s="95" t="s">
        <v>511</v>
      </c>
      <c r="C646" s="8" t="s">
        <v>20</v>
      </c>
      <c r="D646" s="2" t="s">
        <v>26</v>
      </c>
      <c r="E646" s="2" t="s">
        <v>8</v>
      </c>
      <c r="F646" s="8" t="s">
        <v>237</v>
      </c>
      <c r="G646" s="29"/>
      <c r="H646" s="300">
        <f>H648+H652+H650</f>
        <v>47896.200000000004</v>
      </c>
      <c r="I646" s="300">
        <f>I648+I652+I650</f>
        <v>47896.2</v>
      </c>
      <c r="J646" s="300">
        <f>J648+J652+J650</f>
        <v>47895.591990000001</v>
      </c>
      <c r="K646" s="467">
        <f t="shared" si="85"/>
        <v>99.998730567351899</v>
      </c>
    </row>
    <row r="647" spans="2:11" ht="50.25" customHeight="1" x14ac:dyDescent="0.3">
      <c r="B647" s="436" t="s">
        <v>135</v>
      </c>
      <c r="C647" s="8" t="s">
        <v>20</v>
      </c>
      <c r="D647" s="2" t="s">
        <v>26</v>
      </c>
      <c r="E647" s="2" t="s">
        <v>8</v>
      </c>
      <c r="F647" s="8" t="s">
        <v>238</v>
      </c>
      <c r="G647" s="29"/>
      <c r="H647" s="300">
        <f>H648+H652+H650</f>
        <v>47896.200000000004</v>
      </c>
      <c r="I647" s="300">
        <f>I648+I652+I650</f>
        <v>47896.2</v>
      </c>
      <c r="J647" s="300">
        <f>J648+J652+J650</f>
        <v>47895.591990000001</v>
      </c>
      <c r="K647" s="467">
        <f t="shared" si="85"/>
        <v>99.998730567351899</v>
      </c>
    </row>
    <row r="648" spans="2:11" ht="50.25" customHeight="1" x14ac:dyDescent="0.3">
      <c r="B648" s="436" t="s">
        <v>98</v>
      </c>
      <c r="C648" s="8" t="s">
        <v>20</v>
      </c>
      <c r="D648" s="2" t="s">
        <v>26</v>
      </c>
      <c r="E648" s="2" t="s">
        <v>8</v>
      </c>
      <c r="F648" s="8" t="s">
        <v>242</v>
      </c>
      <c r="G648" s="2"/>
      <c r="H648" s="300">
        <f>H649</f>
        <v>35006.300000000003</v>
      </c>
      <c r="I648" s="300">
        <f>I649</f>
        <v>35006.299999999996</v>
      </c>
      <c r="J648" s="300">
        <f>J649</f>
        <v>35006.063269999999</v>
      </c>
      <c r="K648" s="467">
        <f t="shared" si="85"/>
        <v>99.999323750296384</v>
      </c>
    </row>
    <row r="649" spans="2:11" ht="33" customHeight="1" x14ac:dyDescent="0.3">
      <c r="B649" s="15" t="s">
        <v>111</v>
      </c>
      <c r="C649" s="8" t="s">
        <v>20</v>
      </c>
      <c r="D649" s="2" t="s">
        <v>26</v>
      </c>
      <c r="E649" s="2" t="s">
        <v>8</v>
      </c>
      <c r="F649" s="8" t="s">
        <v>242</v>
      </c>
      <c r="G649" s="2" t="s">
        <v>110</v>
      </c>
      <c r="H649" s="300">
        <v>35006.300000000003</v>
      </c>
      <c r="I649" s="300">
        <f>33914.2-79.6-8.4+1180.1</f>
        <v>35006.299999999996</v>
      </c>
      <c r="J649" s="300">
        <v>35006.063269999999</v>
      </c>
      <c r="K649" s="467">
        <f t="shared" si="85"/>
        <v>99.999323750296384</v>
      </c>
    </row>
    <row r="650" spans="2:11" ht="56.25" x14ac:dyDescent="0.3">
      <c r="B650" s="444" t="s">
        <v>146</v>
      </c>
      <c r="C650" s="8" t="s">
        <v>20</v>
      </c>
      <c r="D650" s="2" t="s">
        <v>26</v>
      </c>
      <c r="E650" s="2" t="s">
        <v>8</v>
      </c>
      <c r="F650" s="8" t="s">
        <v>239</v>
      </c>
      <c r="G650" s="2"/>
      <c r="H650" s="300">
        <f>H651</f>
        <v>12702.4</v>
      </c>
      <c r="I650" s="300">
        <f>I651</f>
        <v>12702.4</v>
      </c>
      <c r="J650" s="300">
        <f>J651</f>
        <v>12702.02872</v>
      </c>
      <c r="K650" s="467">
        <f t="shared" si="85"/>
        <v>99.997077087794437</v>
      </c>
    </row>
    <row r="651" spans="2:11" ht="33" customHeight="1" x14ac:dyDescent="0.3">
      <c r="B651" s="15" t="s">
        <v>111</v>
      </c>
      <c r="C651" s="8" t="s">
        <v>20</v>
      </c>
      <c r="D651" s="2" t="s">
        <v>26</v>
      </c>
      <c r="E651" s="2" t="s">
        <v>8</v>
      </c>
      <c r="F651" s="8" t="s">
        <v>239</v>
      </c>
      <c r="G651" s="2" t="s">
        <v>110</v>
      </c>
      <c r="H651" s="300">
        <v>12702.4</v>
      </c>
      <c r="I651" s="300">
        <f>3283.6+296.6+319.3+2+33.9+1986.6+659.4-53+17+1857-238.3+4538.3</f>
        <v>12702.4</v>
      </c>
      <c r="J651" s="300">
        <v>12702.02872</v>
      </c>
      <c r="K651" s="467">
        <f t="shared" si="85"/>
        <v>99.997077087794437</v>
      </c>
    </row>
    <row r="652" spans="2:11" ht="195.75" customHeight="1" x14ac:dyDescent="0.3">
      <c r="B652" s="404" t="s">
        <v>425</v>
      </c>
      <c r="C652" s="73" t="s">
        <v>20</v>
      </c>
      <c r="D652" s="80" t="s">
        <v>26</v>
      </c>
      <c r="E652" s="80" t="s">
        <v>8</v>
      </c>
      <c r="F652" s="73" t="s">
        <v>403</v>
      </c>
      <c r="G652" s="80"/>
      <c r="H652" s="300">
        <f>H653</f>
        <v>187.5</v>
      </c>
      <c r="I652" s="300">
        <f>I653</f>
        <v>187.5</v>
      </c>
      <c r="J652" s="300">
        <f>J653</f>
        <v>187.5</v>
      </c>
      <c r="K652" s="467">
        <f t="shared" si="85"/>
        <v>100</v>
      </c>
    </row>
    <row r="653" spans="2:11" ht="50.25" customHeight="1" x14ac:dyDescent="0.3">
      <c r="B653" s="209" t="s">
        <v>111</v>
      </c>
      <c r="C653" s="73" t="s">
        <v>20</v>
      </c>
      <c r="D653" s="80" t="s">
        <v>26</v>
      </c>
      <c r="E653" s="80" t="s">
        <v>8</v>
      </c>
      <c r="F653" s="73" t="s">
        <v>403</v>
      </c>
      <c r="G653" s="80" t="s">
        <v>110</v>
      </c>
      <c r="H653" s="300">
        <v>187.5</v>
      </c>
      <c r="I653" s="300">
        <f>281.3-93.8</f>
        <v>187.5</v>
      </c>
      <c r="J653" s="300">
        <v>187.5</v>
      </c>
      <c r="K653" s="467">
        <f t="shared" si="85"/>
        <v>100</v>
      </c>
    </row>
    <row r="654" spans="2:11" ht="50.25" customHeight="1" x14ac:dyDescent="0.3">
      <c r="B654" s="120" t="s">
        <v>513</v>
      </c>
      <c r="C654" s="156">
        <v>925</v>
      </c>
      <c r="D654" s="107" t="s">
        <v>26</v>
      </c>
      <c r="E654" s="105" t="s">
        <v>8</v>
      </c>
      <c r="F654" s="73" t="s">
        <v>234</v>
      </c>
      <c r="G654" s="107"/>
      <c r="H654" s="300">
        <f t="shared" ref="H654:J655" si="90">H655</f>
        <v>1500</v>
      </c>
      <c r="I654" s="300">
        <f t="shared" si="90"/>
        <v>1500</v>
      </c>
      <c r="J654" s="300">
        <f t="shared" si="90"/>
        <v>1500</v>
      </c>
      <c r="K654" s="467">
        <f t="shared" si="85"/>
        <v>100</v>
      </c>
    </row>
    <row r="655" spans="2:11" ht="50.25" customHeight="1" x14ac:dyDescent="0.3">
      <c r="B655" s="405" t="s">
        <v>132</v>
      </c>
      <c r="C655" s="156">
        <v>925</v>
      </c>
      <c r="D655" s="107" t="s">
        <v>26</v>
      </c>
      <c r="E655" s="107" t="s">
        <v>8</v>
      </c>
      <c r="F655" s="107" t="s">
        <v>559</v>
      </c>
      <c r="G655" s="105"/>
      <c r="H655" s="300">
        <f t="shared" si="90"/>
        <v>1500</v>
      </c>
      <c r="I655" s="300">
        <f t="shared" si="90"/>
        <v>1500</v>
      </c>
      <c r="J655" s="300">
        <f t="shared" si="90"/>
        <v>1500</v>
      </c>
      <c r="K655" s="467">
        <f t="shared" si="85"/>
        <v>100</v>
      </c>
    </row>
    <row r="656" spans="2:11" ht="50.25" customHeight="1" x14ac:dyDescent="0.3">
      <c r="B656" s="106" t="s">
        <v>111</v>
      </c>
      <c r="C656" s="156">
        <v>925</v>
      </c>
      <c r="D656" s="107" t="s">
        <v>26</v>
      </c>
      <c r="E656" s="107" t="s">
        <v>8</v>
      </c>
      <c r="F656" s="107" t="s">
        <v>559</v>
      </c>
      <c r="G656" s="105" t="s">
        <v>110</v>
      </c>
      <c r="H656" s="300">
        <v>1500</v>
      </c>
      <c r="I656" s="300">
        <v>1500</v>
      </c>
      <c r="J656" s="300">
        <v>1500</v>
      </c>
      <c r="K656" s="467">
        <f t="shared" si="85"/>
        <v>100</v>
      </c>
    </row>
    <row r="657" spans="1:11" ht="90" customHeight="1" x14ac:dyDescent="0.3">
      <c r="A657" s="25" t="s">
        <v>45</v>
      </c>
      <c r="B657" s="87" t="s">
        <v>47</v>
      </c>
      <c r="C657" s="18" t="s">
        <v>21</v>
      </c>
      <c r="D657" s="17"/>
      <c r="E657" s="17"/>
      <c r="F657" s="19"/>
      <c r="G657" s="17"/>
      <c r="H657" s="301">
        <f>H658+H669</f>
        <v>157677.20000000001</v>
      </c>
      <c r="I657" s="301">
        <f>I658+I669</f>
        <v>157677.19999999998</v>
      </c>
      <c r="J657" s="301">
        <f>J658+J669</f>
        <v>157609.67856000003</v>
      </c>
      <c r="K657" s="511">
        <f t="shared" si="85"/>
        <v>99.957177423241944</v>
      </c>
    </row>
    <row r="658" spans="1:11" ht="34.5" customHeight="1" x14ac:dyDescent="0.3">
      <c r="B658" s="14" t="s">
        <v>0</v>
      </c>
      <c r="C658" s="8" t="s">
        <v>21</v>
      </c>
      <c r="D658" s="12" t="s">
        <v>7</v>
      </c>
      <c r="E658" s="12"/>
      <c r="F658" s="8"/>
      <c r="G658" s="12"/>
      <c r="H658" s="69">
        <f t="shared" ref="H658:J659" si="91">H659</f>
        <v>79759.399999999994</v>
      </c>
      <c r="I658" s="69">
        <f t="shared" si="91"/>
        <v>79759.399999999994</v>
      </c>
      <c r="J658" s="69">
        <f t="shared" si="91"/>
        <v>79714.788950000002</v>
      </c>
      <c r="K658" s="467">
        <f t="shared" si="85"/>
        <v>99.944067971925577</v>
      </c>
    </row>
    <row r="659" spans="1:11" ht="28.5" customHeight="1" x14ac:dyDescent="0.3">
      <c r="B659" s="249" t="s">
        <v>299</v>
      </c>
      <c r="C659" s="8" t="s">
        <v>21</v>
      </c>
      <c r="D659" s="2" t="s">
        <v>7</v>
      </c>
      <c r="E659" s="2" t="s">
        <v>8</v>
      </c>
      <c r="F659" s="8"/>
      <c r="G659" s="2"/>
      <c r="H659" s="300">
        <f t="shared" si="91"/>
        <v>79759.399999999994</v>
      </c>
      <c r="I659" s="300">
        <f t="shared" si="91"/>
        <v>79759.399999999994</v>
      </c>
      <c r="J659" s="300">
        <f t="shared" si="91"/>
        <v>79714.788950000002</v>
      </c>
      <c r="K659" s="467">
        <f t="shared" si="85"/>
        <v>99.944067971925577</v>
      </c>
    </row>
    <row r="660" spans="1:11" ht="61.5" customHeight="1" x14ac:dyDescent="0.3">
      <c r="B660" s="248" t="s">
        <v>515</v>
      </c>
      <c r="C660" s="8" t="s">
        <v>21</v>
      </c>
      <c r="D660" s="2" t="s">
        <v>7</v>
      </c>
      <c r="E660" s="2" t="s">
        <v>8</v>
      </c>
      <c r="F660" s="334" t="s">
        <v>246</v>
      </c>
      <c r="G660" s="2"/>
      <c r="H660" s="300">
        <f>H661+H666</f>
        <v>79759.399999999994</v>
      </c>
      <c r="I660" s="300">
        <f>I661+I666</f>
        <v>79759.399999999994</v>
      </c>
      <c r="J660" s="300">
        <f>J661+J666</f>
        <v>79714.788950000002</v>
      </c>
      <c r="K660" s="467">
        <f t="shared" si="85"/>
        <v>99.944067971925577</v>
      </c>
    </row>
    <row r="661" spans="1:11" ht="34.5" customHeight="1" x14ac:dyDescent="0.3">
      <c r="B661" s="92" t="s">
        <v>292</v>
      </c>
      <c r="C661" s="75" t="s">
        <v>21</v>
      </c>
      <c r="D661" s="78" t="s">
        <v>7</v>
      </c>
      <c r="E661" s="79" t="s">
        <v>8</v>
      </c>
      <c r="F661" s="76" t="s">
        <v>247</v>
      </c>
      <c r="G661" s="29"/>
      <c r="H661" s="300">
        <f>H664+H662</f>
        <v>564.20000000000005</v>
      </c>
      <c r="I661" s="300">
        <f>I664+I662</f>
        <v>564.20000000000005</v>
      </c>
      <c r="J661" s="300">
        <f>J664+J662</f>
        <v>519.58895000000007</v>
      </c>
      <c r="K661" s="467">
        <f t="shared" ref="K661:K724" si="92">J661/I661*100</f>
        <v>92.093043247075514</v>
      </c>
    </row>
    <row r="662" spans="1:11" ht="34.5" customHeight="1" x14ac:dyDescent="0.3">
      <c r="B662" s="92" t="s">
        <v>291</v>
      </c>
      <c r="C662" s="75" t="s">
        <v>21</v>
      </c>
      <c r="D662" s="78" t="s">
        <v>7</v>
      </c>
      <c r="E662" s="79" t="s">
        <v>8</v>
      </c>
      <c r="F662" s="76" t="s">
        <v>248</v>
      </c>
      <c r="G662" s="29"/>
      <c r="H662" s="300">
        <f>H663</f>
        <v>9</v>
      </c>
      <c r="I662" s="300">
        <f>I663</f>
        <v>9</v>
      </c>
      <c r="J662" s="300">
        <f>J663</f>
        <v>9</v>
      </c>
      <c r="K662" s="467">
        <f t="shared" si="92"/>
        <v>100</v>
      </c>
    </row>
    <row r="663" spans="1:11" ht="34.5" customHeight="1" x14ac:dyDescent="0.3">
      <c r="B663" s="91" t="s">
        <v>111</v>
      </c>
      <c r="C663" s="75" t="s">
        <v>21</v>
      </c>
      <c r="D663" s="78" t="s">
        <v>7</v>
      </c>
      <c r="E663" s="79" t="s">
        <v>8</v>
      </c>
      <c r="F663" s="76" t="s">
        <v>248</v>
      </c>
      <c r="G663" s="29" t="s">
        <v>110</v>
      </c>
      <c r="H663" s="300">
        <v>9</v>
      </c>
      <c r="I663" s="300">
        <v>9</v>
      </c>
      <c r="J663" s="300">
        <v>9</v>
      </c>
      <c r="K663" s="467">
        <f t="shared" si="92"/>
        <v>100</v>
      </c>
    </row>
    <row r="664" spans="1:11" ht="195.75" customHeight="1" x14ac:dyDescent="0.3">
      <c r="B664" s="273" t="s">
        <v>450</v>
      </c>
      <c r="C664" s="8" t="s">
        <v>21</v>
      </c>
      <c r="D664" s="2" t="s">
        <v>7</v>
      </c>
      <c r="E664" s="2" t="s">
        <v>8</v>
      </c>
      <c r="F664" s="8" t="s">
        <v>249</v>
      </c>
      <c r="G664" s="2"/>
      <c r="H664" s="300">
        <f>H665</f>
        <v>555.20000000000005</v>
      </c>
      <c r="I664" s="300">
        <f>I665</f>
        <v>555.20000000000005</v>
      </c>
      <c r="J664" s="300">
        <f>J665</f>
        <v>510.58895000000001</v>
      </c>
      <c r="K664" s="467">
        <f t="shared" si="92"/>
        <v>91.964868515850142</v>
      </c>
    </row>
    <row r="665" spans="1:11" ht="28.5" customHeight="1" x14ac:dyDescent="0.3">
      <c r="B665" s="91" t="s">
        <v>111</v>
      </c>
      <c r="C665" s="8" t="s">
        <v>21</v>
      </c>
      <c r="D665" s="2" t="s">
        <v>7</v>
      </c>
      <c r="E665" s="2" t="s">
        <v>8</v>
      </c>
      <c r="F665" s="8" t="s">
        <v>249</v>
      </c>
      <c r="G665" s="80" t="s">
        <v>110</v>
      </c>
      <c r="H665" s="300">
        <v>555.20000000000005</v>
      </c>
      <c r="I665" s="300">
        <v>555.20000000000005</v>
      </c>
      <c r="J665" s="300">
        <v>510.58895000000001</v>
      </c>
      <c r="K665" s="467">
        <f t="shared" si="92"/>
        <v>91.964868515850142</v>
      </c>
    </row>
    <row r="666" spans="1:11" ht="71.25" customHeight="1" x14ac:dyDescent="0.3">
      <c r="B666" s="93" t="s">
        <v>133</v>
      </c>
      <c r="C666" s="8" t="s">
        <v>21</v>
      </c>
      <c r="D666" s="2" t="s">
        <v>7</v>
      </c>
      <c r="E666" s="2" t="s">
        <v>8</v>
      </c>
      <c r="F666" s="8" t="s">
        <v>552</v>
      </c>
      <c r="G666" s="2"/>
      <c r="H666" s="300">
        <f t="shared" ref="H666:J667" si="93">H667</f>
        <v>79195.199999999997</v>
      </c>
      <c r="I666" s="300">
        <f t="shared" si="93"/>
        <v>79195.199999999997</v>
      </c>
      <c r="J666" s="300">
        <f t="shared" si="93"/>
        <v>79195.199999999997</v>
      </c>
      <c r="K666" s="467">
        <f t="shared" si="92"/>
        <v>100</v>
      </c>
    </row>
    <row r="667" spans="1:11" ht="45.75" customHeight="1" x14ac:dyDescent="0.3">
      <c r="B667" s="93" t="s">
        <v>98</v>
      </c>
      <c r="C667" s="8" t="s">
        <v>21</v>
      </c>
      <c r="D667" s="2" t="s">
        <v>7</v>
      </c>
      <c r="E667" s="2" t="s">
        <v>8</v>
      </c>
      <c r="F667" s="8" t="s">
        <v>553</v>
      </c>
      <c r="G667" s="2"/>
      <c r="H667" s="300">
        <f t="shared" si="93"/>
        <v>79195.199999999997</v>
      </c>
      <c r="I667" s="300">
        <f t="shared" si="93"/>
        <v>79195.199999999997</v>
      </c>
      <c r="J667" s="300">
        <f t="shared" si="93"/>
        <v>79195.199999999997</v>
      </c>
      <c r="K667" s="467">
        <f t="shared" si="92"/>
        <v>100</v>
      </c>
    </row>
    <row r="668" spans="1:11" ht="28.5" customHeight="1" x14ac:dyDescent="0.3">
      <c r="B668" s="74" t="s">
        <v>114</v>
      </c>
      <c r="C668" s="75" t="s">
        <v>21</v>
      </c>
      <c r="D668" s="77" t="s">
        <v>7</v>
      </c>
      <c r="E668" s="77" t="s">
        <v>8</v>
      </c>
      <c r="F668" s="8" t="s">
        <v>553</v>
      </c>
      <c r="G668" s="77" t="s">
        <v>110</v>
      </c>
      <c r="H668" s="300">
        <v>79195.199999999997</v>
      </c>
      <c r="I668" s="300">
        <f>80761.5-559.1-1007.2</f>
        <v>79195.199999999997</v>
      </c>
      <c r="J668" s="300">
        <v>79195.199999999997</v>
      </c>
      <c r="K668" s="467">
        <f t="shared" si="92"/>
        <v>100</v>
      </c>
    </row>
    <row r="669" spans="1:11" ht="28.5" customHeight="1" x14ac:dyDescent="0.3">
      <c r="B669" s="31" t="s">
        <v>89</v>
      </c>
      <c r="C669" s="8" t="s">
        <v>21</v>
      </c>
      <c r="D669" s="9" t="s">
        <v>9</v>
      </c>
      <c r="E669" s="9"/>
      <c r="F669" s="8"/>
      <c r="G669" s="9"/>
      <c r="H669" s="69">
        <f>H670+H689</f>
        <v>77917.8</v>
      </c>
      <c r="I669" s="69">
        <f>I670+I689</f>
        <v>77917.799999999988</v>
      </c>
      <c r="J669" s="69">
        <f>J670+J689</f>
        <v>77894.889610000013</v>
      </c>
      <c r="K669" s="467">
        <f t="shared" si="92"/>
        <v>99.970596718593214</v>
      </c>
    </row>
    <row r="670" spans="1:11" ht="24" customHeight="1" x14ac:dyDescent="0.3">
      <c r="B670" s="31" t="s">
        <v>59</v>
      </c>
      <c r="C670" s="8" t="s">
        <v>21</v>
      </c>
      <c r="D670" s="2" t="s">
        <v>9</v>
      </c>
      <c r="E670" s="2" t="s">
        <v>3</v>
      </c>
      <c r="F670" s="8"/>
      <c r="G670" s="2"/>
      <c r="H670" s="69">
        <f>H671</f>
        <v>67509.3</v>
      </c>
      <c r="I670" s="69">
        <f>I671</f>
        <v>67509.299999999988</v>
      </c>
      <c r="J670" s="69">
        <f>J671</f>
        <v>67509.177670000005</v>
      </c>
      <c r="K670" s="467">
        <f t="shared" si="92"/>
        <v>99.999818795336367</v>
      </c>
    </row>
    <row r="671" spans="1:11" ht="59.25" customHeight="1" x14ac:dyDescent="0.3">
      <c r="B671" s="377" t="s">
        <v>515</v>
      </c>
      <c r="C671" s="8" t="s">
        <v>21</v>
      </c>
      <c r="D671" s="2" t="s">
        <v>9</v>
      </c>
      <c r="E671" s="2" t="s">
        <v>3</v>
      </c>
      <c r="F671" s="8" t="s">
        <v>246</v>
      </c>
      <c r="G671" s="2"/>
      <c r="H671" s="69">
        <f>H672+H680+H686+H683</f>
        <v>67509.3</v>
      </c>
      <c r="I671" s="69">
        <f>I672+I680+I686+I683</f>
        <v>67509.299999999988</v>
      </c>
      <c r="J671" s="69">
        <f>J672+J680+J686+J683</f>
        <v>67509.177670000005</v>
      </c>
      <c r="K671" s="467">
        <f t="shared" si="92"/>
        <v>99.999818795336367</v>
      </c>
    </row>
    <row r="672" spans="1:11" ht="40.5" customHeight="1" x14ac:dyDescent="0.3">
      <c r="B672" s="245" t="s">
        <v>290</v>
      </c>
      <c r="C672" s="8" t="s">
        <v>21</v>
      </c>
      <c r="D672" s="29" t="s">
        <v>9</v>
      </c>
      <c r="E672" s="29" t="s">
        <v>3</v>
      </c>
      <c r="F672" s="30" t="s">
        <v>251</v>
      </c>
      <c r="G672" s="2"/>
      <c r="H672" s="300">
        <f>H673+H678</f>
        <v>8369.1</v>
      </c>
      <c r="I672" s="300">
        <f>I673+I678</f>
        <v>8369.1</v>
      </c>
      <c r="J672" s="300">
        <f>J673+J678</f>
        <v>8368.9976700000007</v>
      </c>
      <c r="K672" s="467">
        <f t="shared" si="92"/>
        <v>99.998777287880429</v>
      </c>
    </row>
    <row r="673" spans="2:11" ht="45" customHeight="1" x14ac:dyDescent="0.3">
      <c r="B673" s="245" t="s">
        <v>447</v>
      </c>
      <c r="C673" s="8" t="s">
        <v>21</v>
      </c>
      <c r="D673" s="2" t="s">
        <v>9</v>
      </c>
      <c r="E673" s="2" t="s">
        <v>3</v>
      </c>
      <c r="F673" s="8" t="s">
        <v>252</v>
      </c>
      <c r="G673" s="2"/>
      <c r="H673" s="69">
        <f>H675+H677+H676+H674</f>
        <v>7738.2</v>
      </c>
      <c r="I673" s="69">
        <f>I675+I677+I676+I674</f>
        <v>7738.2</v>
      </c>
      <c r="J673" s="69">
        <f>J675+J677+J676+J674</f>
        <v>7738.1334699999998</v>
      </c>
      <c r="K673" s="467">
        <f t="shared" si="92"/>
        <v>99.999140239332135</v>
      </c>
    </row>
    <row r="674" spans="2:11" ht="45" customHeight="1" x14ac:dyDescent="0.3">
      <c r="B674" s="455" t="s">
        <v>88</v>
      </c>
      <c r="C674" s="8" t="s">
        <v>21</v>
      </c>
      <c r="D674" s="29" t="s">
        <v>9</v>
      </c>
      <c r="E674" s="29" t="s">
        <v>3</v>
      </c>
      <c r="F674" s="8" t="s">
        <v>252</v>
      </c>
      <c r="G674" s="2" t="s">
        <v>86</v>
      </c>
      <c r="H674" s="69">
        <v>57.8</v>
      </c>
      <c r="I674" s="69">
        <f>58.4-0.6</f>
        <v>57.8</v>
      </c>
      <c r="J674" s="69">
        <v>57.733469999999997</v>
      </c>
      <c r="K674" s="467">
        <f t="shared" si="92"/>
        <v>99.884896193771624</v>
      </c>
    </row>
    <row r="675" spans="2:11" ht="59.25" customHeight="1" x14ac:dyDescent="0.3">
      <c r="B675" s="91" t="s">
        <v>106</v>
      </c>
      <c r="C675" s="8" t="s">
        <v>21</v>
      </c>
      <c r="D675" s="29" t="s">
        <v>9</v>
      </c>
      <c r="E675" s="29" t="s">
        <v>3</v>
      </c>
      <c r="F675" s="8" t="s">
        <v>252</v>
      </c>
      <c r="G675" s="2" t="s">
        <v>84</v>
      </c>
      <c r="H675" s="69">
        <v>742.5</v>
      </c>
      <c r="I675" s="69">
        <f>800.3-58.4+0.6</f>
        <v>742.5</v>
      </c>
      <c r="J675" s="69">
        <v>742.5</v>
      </c>
      <c r="K675" s="467">
        <f t="shared" si="92"/>
        <v>100</v>
      </c>
    </row>
    <row r="676" spans="2:11" ht="31.5" customHeight="1" x14ac:dyDescent="0.3">
      <c r="B676" s="91" t="s">
        <v>420</v>
      </c>
      <c r="C676" s="8" t="s">
        <v>21</v>
      </c>
      <c r="D676" s="29" t="s">
        <v>9</v>
      </c>
      <c r="E676" s="29" t="s">
        <v>3</v>
      </c>
      <c r="F676" s="8" t="s">
        <v>252</v>
      </c>
      <c r="G676" s="2" t="s">
        <v>419</v>
      </c>
      <c r="H676" s="69">
        <v>33</v>
      </c>
      <c r="I676" s="69">
        <v>33</v>
      </c>
      <c r="J676" s="69">
        <v>33</v>
      </c>
      <c r="K676" s="467">
        <f t="shared" si="92"/>
        <v>100</v>
      </c>
    </row>
    <row r="677" spans="2:11" ht="28.5" customHeight="1" x14ac:dyDescent="0.3">
      <c r="B677" s="91" t="s">
        <v>111</v>
      </c>
      <c r="C677" s="8" t="s">
        <v>21</v>
      </c>
      <c r="D677" s="29" t="s">
        <v>9</v>
      </c>
      <c r="E677" s="29" t="s">
        <v>3</v>
      </c>
      <c r="F677" s="8" t="s">
        <v>252</v>
      </c>
      <c r="G677" s="2" t="s">
        <v>110</v>
      </c>
      <c r="H677" s="69">
        <v>6904.9</v>
      </c>
      <c r="I677" s="69">
        <f>6129.9+33.5+121.5-53.8-100-726.2+1500</f>
        <v>6904.9</v>
      </c>
      <c r="J677" s="69">
        <v>6904.9</v>
      </c>
      <c r="K677" s="467">
        <f t="shared" si="92"/>
        <v>100</v>
      </c>
    </row>
    <row r="678" spans="2:11" ht="37.5" x14ac:dyDescent="0.3">
      <c r="B678" s="91" t="s">
        <v>590</v>
      </c>
      <c r="C678" s="8" t="s">
        <v>21</v>
      </c>
      <c r="D678" s="29" t="s">
        <v>9</v>
      </c>
      <c r="E678" s="29" t="s">
        <v>3</v>
      </c>
      <c r="F678" s="8" t="s">
        <v>578</v>
      </c>
      <c r="G678" s="2"/>
      <c r="H678" s="300">
        <f>H679</f>
        <v>630.9</v>
      </c>
      <c r="I678" s="392">
        <f>I679</f>
        <v>630.9</v>
      </c>
      <c r="J678" s="392">
        <f>J679</f>
        <v>630.86419999999998</v>
      </c>
      <c r="K678" s="467">
        <f t="shared" si="92"/>
        <v>99.994325566650815</v>
      </c>
    </row>
    <row r="679" spans="2:11" ht="28.5" customHeight="1" x14ac:dyDescent="0.3">
      <c r="B679" s="91" t="s">
        <v>111</v>
      </c>
      <c r="C679" s="8" t="s">
        <v>21</v>
      </c>
      <c r="D679" s="29" t="s">
        <v>9</v>
      </c>
      <c r="E679" s="29" t="s">
        <v>3</v>
      </c>
      <c r="F679" s="8" t="s">
        <v>578</v>
      </c>
      <c r="G679" s="2" t="s">
        <v>110</v>
      </c>
      <c r="H679" s="300">
        <v>630.9</v>
      </c>
      <c r="I679" s="69">
        <f>791.9-127.5-33.5</f>
        <v>630.9</v>
      </c>
      <c r="J679" s="69">
        <v>630.86419999999998</v>
      </c>
      <c r="K679" s="467">
        <f t="shared" si="92"/>
        <v>99.994325566650815</v>
      </c>
    </row>
    <row r="680" spans="2:11" ht="46.5" customHeight="1" x14ac:dyDescent="0.3">
      <c r="B680" s="264" t="s">
        <v>292</v>
      </c>
      <c r="C680" s="8" t="s">
        <v>21</v>
      </c>
      <c r="D680" s="29" t="s">
        <v>9</v>
      </c>
      <c r="E680" s="33" t="s">
        <v>3</v>
      </c>
      <c r="F680" s="30" t="s">
        <v>247</v>
      </c>
      <c r="G680" s="29"/>
      <c r="H680" s="300">
        <f t="shared" ref="H680:J681" si="94">H681</f>
        <v>73.599999999999994</v>
      </c>
      <c r="I680" s="300">
        <f t="shared" si="94"/>
        <v>73.599999999999994</v>
      </c>
      <c r="J680" s="300">
        <f t="shared" si="94"/>
        <v>73.58</v>
      </c>
      <c r="K680" s="467">
        <f t="shared" si="92"/>
        <v>99.97282608695653</v>
      </c>
    </row>
    <row r="681" spans="2:11" ht="47.25" customHeight="1" x14ac:dyDescent="0.3">
      <c r="B681" s="264" t="s">
        <v>291</v>
      </c>
      <c r="C681" s="8" t="s">
        <v>21</v>
      </c>
      <c r="D681" s="29" t="s">
        <v>9</v>
      </c>
      <c r="E681" s="33" t="s">
        <v>3</v>
      </c>
      <c r="F681" s="30" t="s">
        <v>248</v>
      </c>
      <c r="G681" s="29"/>
      <c r="H681" s="300">
        <f t="shared" si="94"/>
        <v>73.599999999999994</v>
      </c>
      <c r="I681" s="300">
        <f t="shared" si="94"/>
        <v>73.599999999999994</v>
      </c>
      <c r="J681" s="300">
        <f t="shared" si="94"/>
        <v>73.58</v>
      </c>
      <c r="K681" s="467">
        <f t="shared" si="92"/>
        <v>99.97282608695653</v>
      </c>
    </row>
    <row r="682" spans="2:11" ht="63.75" customHeight="1" x14ac:dyDescent="0.3">
      <c r="B682" s="263" t="s">
        <v>106</v>
      </c>
      <c r="C682" s="8" t="s">
        <v>21</v>
      </c>
      <c r="D682" s="29" t="s">
        <v>9</v>
      </c>
      <c r="E682" s="33" t="s">
        <v>3</v>
      </c>
      <c r="F682" s="30" t="s">
        <v>248</v>
      </c>
      <c r="G682" s="29" t="s">
        <v>84</v>
      </c>
      <c r="H682" s="69">
        <v>73.599999999999994</v>
      </c>
      <c r="I682" s="300">
        <f>82.6-9</f>
        <v>73.599999999999994</v>
      </c>
      <c r="J682" s="300">
        <v>73.58</v>
      </c>
      <c r="K682" s="467">
        <f t="shared" si="92"/>
        <v>99.97282608695653</v>
      </c>
    </row>
    <row r="683" spans="2:11" ht="56.25" x14ac:dyDescent="0.3">
      <c r="B683" s="91" t="s">
        <v>711</v>
      </c>
      <c r="C683" s="8" t="s">
        <v>21</v>
      </c>
      <c r="D683" s="29" t="s">
        <v>9</v>
      </c>
      <c r="E683" s="33" t="s">
        <v>3</v>
      </c>
      <c r="F683" s="30" t="s">
        <v>710</v>
      </c>
      <c r="G683" s="29"/>
      <c r="H683" s="300">
        <f t="shared" ref="H683:J684" si="95">H684</f>
        <v>345</v>
      </c>
      <c r="I683" s="300">
        <f t="shared" si="95"/>
        <v>345</v>
      </c>
      <c r="J683" s="300">
        <f t="shared" si="95"/>
        <v>345</v>
      </c>
      <c r="K683" s="467">
        <f t="shared" si="92"/>
        <v>100</v>
      </c>
    </row>
    <row r="684" spans="2:11" ht="56.25" x14ac:dyDescent="0.3">
      <c r="B684" s="91" t="s">
        <v>712</v>
      </c>
      <c r="C684" s="8" t="s">
        <v>21</v>
      </c>
      <c r="D684" s="29" t="s">
        <v>9</v>
      </c>
      <c r="E684" s="33" t="s">
        <v>3</v>
      </c>
      <c r="F684" s="30" t="s">
        <v>709</v>
      </c>
      <c r="G684" s="29"/>
      <c r="H684" s="300">
        <f t="shared" si="95"/>
        <v>345</v>
      </c>
      <c r="I684" s="300">
        <f t="shared" si="95"/>
        <v>345</v>
      </c>
      <c r="J684" s="300">
        <f t="shared" si="95"/>
        <v>345</v>
      </c>
      <c r="K684" s="467">
        <f t="shared" si="92"/>
        <v>100</v>
      </c>
    </row>
    <row r="685" spans="2:11" ht="33.75" customHeight="1" x14ac:dyDescent="0.3">
      <c r="B685" s="91" t="s">
        <v>111</v>
      </c>
      <c r="C685" s="8" t="s">
        <v>21</v>
      </c>
      <c r="D685" s="29" t="s">
        <v>9</v>
      </c>
      <c r="E685" s="33" t="s">
        <v>3</v>
      </c>
      <c r="F685" s="30" t="s">
        <v>709</v>
      </c>
      <c r="G685" s="29" t="s">
        <v>110</v>
      </c>
      <c r="H685" s="300">
        <v>345</v>
      </c>
      <c r="I685" s="300">
        <f>374-29</f>
        <v>345</v>
      </c>
      <c r="J685" s="300">
        <v>345</v>
      </c>
      <c r="K685" s="467">
        <f t="shared" si="92"/>
        <v>100</v>
      </c>
    </row>
    <row r="686" spans="2:11" ht="65.25" customHeight="1" x14ac:dyDescent="0.3">
      <c r="B686" s="262" t="s">
        <v>133</v>
      </c>
      <c r="C686" s="8" t="s">
        <v>21</v>
      </c>
      <c r="D686" s="2" t="s">
        <v>9</v>
      </c>
      <c r="E686" s="2" t="s">
        <v>3</v>
      </c>
      <c r="F686" s="8" t="s">
        <v>552</v>
      </c>
      <c r="G686" s="2"/>
      <c r="H686" s="69">
        <f t="shared" ref="H686:J687" si="96">H687</f>
        <v>58721.599999999999</v>
      </c>
      <c r="I686" s="300">
        <f t="shared" si="96"/>
        <v>58721.599999999991</v>
      </c>
      <c r="J686" s="300">
        <f t="shared" si="96"/>
        <v>58721.599999999999</v>
      </c>
      <c r="K686" s="467">
        <f t="shared" si="92"/>
        <v>100.00000000000003</v>
      </c>
    </row>
    <row r="687" spans="2:11" ht="60.75" customHeight="1" x14ac:dyDescent="0.3">
      <c r="B687" s="262" t="s">
        <v>98</v>
      </c>
      <c r="C687" s="8" t="s">
        <v>21</v>
      </c>
      <c r="D687" s="2" t="s">
        <v>9</v>
      </c>
      <c r="E687" s="2" t="s">
        <v>3</v>
      </c>
      <c r="F687" s="8" t="s">
        <v>553</v>
      </c>
      <c r="G687" s="2"/>
      <c r="H687" s="69">
        <f t="shared" si="96"/>
        <v>58721.599999999999</v>
      </c>
      <c r="I687" s="300">
        <f t="shared" si="96"/>
        <v>58721.599999999991</v>
      </c>
      <c r="J687" s="300">
        <f t="shared" si="96"/>
        <v>58721.599999999999</v>
      </c>
      <c r="K687" s="467">
        <f t="shared" si="92"/>
        <v>100.00000000000003</v>
      </c>
    </row>
    <row r="688" spans="2:11" ht="40.5" customHeight="1" x14ac:dyDescent="0.3">
      <c r="B688" s="15" t="s">
        <v>111</v>
      </c>
      <c r="C688" s="8" t="s">
        <v>21</v>
      </c>
      <c r="D688" s="2" t="s">
        <v>9</v>
      </c>
      <c r="E688" s="2" t="s">
        <v>3</v>
      </c>
      <c r="F688" s="8" t="s">
        <v>553</v>
      </c>
      <c r="G688" s="2" t="s">
        <v>110</v>
      </c>
      <c r="H688" s="69">
        <v>58721.599999999999</v>
      </c>
      <c r="I688" s="300">
        <f>53041.7+360-274+3034.4-831.3+4204.7-813.9</f>
        <v>58721.599999999991</v>
      </c>
      <c r="J688" s="300">
        <v>58721.599999999999</v>
      </c>
      <c r="K688" s="467">
        <f t="shared" si="92"/>
        <v>100.00000000000003</v>
      </c>
    </row>
    <row r="689" spans="1:11" ht="45.75" customHeight="1" x14ac:dyDescent="0.3">
      <c r="B689" s="262" t="s">
        <v>66</v>
      </c>
      <c r="C689" s="8" t="s">
        <v>21</v>
      </c>
      <c r="D689" s="2" t="s">
        <v>9</v>
      </c>
      <c r="E689" s="2" t="s">
        <v>10</v>
      </c>
      <c r="F689" s="8"/>
      <c r="G689" s="2"/>
      <c r="H689" s="69">
        <f>H690</f>
        <v>10408.5</v>
      </c>
      <c r="I689" s="69">
        <f>I690</f>
        <v>10408.5</v>
      </c>
      <c r="J689" s="69">
        <f>J690</f>
        <v>10385.711940000001</v>
      </c>
      <c r="K689" s="467">
        <f t="shared" si="92"/>
        <v>99.781062977374262</v>
      </c>
    </row>
    <row r="690" spans="1:11" ht="58.5" customHeight="1" x14ac:dyDescent="0.3">
      <c r="B690" s="377" t="s">
        <v>515</v>
      </c>
      <c r="C690" s="8" t="s">
        <v>21</v>
      </c>
      <c r="D690" s="2" t="s">
        <v>9</v>
      </c>
      <c r="E690" s="2" t="s">
        <v>10</v>
      </c>
      <c r="F690" s="8" t="s">
        <v>246</v>
      </c>
      <c r="G690" s="2"/>
      <c r="H690" s="69">
        <f>H691+H696</f>
        <v>10408.5</v>
      </c>
      <c r="I690" s="69">
        <f>I691+I696</f>
        <v>10408.5</v>
      </c>
      <c r="J690" s="69">
        <f>J691+J696</f>
        <v>10385.711940000001</v>
      </c>
      <c r="K690" s="467">
        <f t="shared" si="92"/>
        <v>99.781062977374262</v>
      </c>
    </row>
    <row r="691" spans="1:11" ht="63.75" customHeight="1" x14ac:dyDescent="0.3">
      <c r="B691" s="93" t="s">
        <v>133</v>
      </c>
      <c r="C691" s="8" t="s">
        <v>21</v>
      </c>
      <c r="D691" s="33" t="s">
        <v>9</v>
      </c>
      <c r="E691" s="2" t="s">
        <v>10</v>
      </c>
      <c r="F691" s="8" t="s">
        <v>552</v>
      </c>
      <c r="G691" s="2"/>
      <c r="H691" s="300">
        <f>H692</f>
        <v>6208.8</v>
      </c>
      <c r="I691" s="300">
        <f>I692</f>
        <v>6208.8</v>
      </c>
      <c r="J691" s="300">
        <f>J692</f>
        <v>6186.03107</v>
      </c>
      <c r="K691" s="467">
        <f t="shared" si="92"/>
        <v>99.633279699780957</v>
      </c>
    </row>
    <row r="692" spans="1:11" ht="60" customHeight="1" x14ac:dyDescent="0.3">
      <c r="B692" s="97" t="s">
        <v>98</v>
      </c>
      <c r="C692" s="8" t="s">
        <v>21</v>
      </c>
      <c r="D692" s="33" t="s">
        <v>9</v>
      </c>
      <c r="E692" s="2" t="s">
        <v>10</v>
      </c>
      <c r="F692" s="8" t="s">
        <v>553</v>
      </c>
      <c r="G692" s="29"/>
      <c r="H692" s="300">
        <f>H693+H694+H695</f>
        <v>6208.8</v>
      </c>
      <c r="I692" s="300">
        <f>I693+I694+I695</f>
        <v>6208.8</v>
      </c>
      <c r="J692" s="300">
        <f>J693+J694+J695</f>
        <v>6186.03107</v>
      </c>
      <c r="K692" s="467">
        <f t="shared" si="92"/>
        <v>99.633279699780957</v>
      </c>
    </row>
    <row r="693" spans="1:11" ht="48" customHeight="1" x14ac:dyDescent="0.3">
      <c r="B693" s="94" t="s">
        <v>88</v>
      </c>
      <c r="C693" s="8" t="s">
        <v>21</v>
      </c>
      <c r="D693" s="33" t="s">
        <v>9</v>
      </c>
      <c r="E693" s="2" t="s">
        <v>10</v>
      </c>
      <c r="F693" s="8" t="s">
        <v>553</v>
      </c>
      <c r="G693" s="33" t="s">
        <v>86</v>
      </c>
      <c r="H693" s="300">
        <v>5591.8</v>
      </c>
      <c r="I693" s="300">
        <f>5144.3+524.4-76.9</f>
        <v>5591.8</v>
      </c>
      <c r="J693" s="300">
        <v>5591.7764999999999</v>
      </c>
      <c r="K693" s="467">
        <f t="shared" si="92"/>
        <v>99.99957974176472</v>
      </c>
    </row>
    <row r="694" spans="1:11" ht="60" customHeight="1" x14ac:dyDescent="0.3">
      <c r="B694" s="91" t="s">
        <v>106</v>
      </c>
      <c r="C694" s="8" t="s">
        <v>21</v>
      </c>
      <c r="D694" s="33" t="s">
        <v>9</v>
      </c>
      <c r="E694" s="2" t="s">
        <v>10</v>
      </c>
      <c r="F694" s="8" t="s">
        <v>553</v>
      </c>
      <c r="G694" s="2" t="s">
        <v>84</v>
      </c>
      <c r="H694" s="300">
        <v>614.20000000000005</v>
      </c>
      <c r="I694" s="300">
        <f>697.1-16.6+10-74.3-2</f>
        <v>614.20000000000005</v>
      </c>
      <c r="J694" s="300">
        <v>591.53057000000001</v>
      </c>
      <c r="K694" s="467">
        <f t="shared" si="92"/>
        <v>96.309112666883749</v>
      </c>
    </row>
    <row r="695" spans="1:11" ht="33" customHeight="1" x14ac:dyDescent="0.3">
      <c r="B695" s="91" t="s">
        <v>164</v>
      </c>
      <c r="C695" s="8" t="s">
        <v>21</v>
      </c>
      <c r="D695" s="33" t="s">
        <v>9</v>
      </c>
      <c r="E695" s="2" t="s">
        <v>10</v>
      </c>
      <c r="F695" s="8" t="s">
        <v>553</v>
      </c>
      <c r="G695" s="2" t="s">
        <v>85</v>
      </c>
      <c r="H695" s="300">
        <v>2.8</v>
      </c>
      <c r="I695" s="300">
        <f>6.9+16.6-10-10.7</f>
        <v>2.8000000000000007</v>
      </c>
      <c r="J695" s="300">
        <v>2.7240000000000002</v>
      </c>
      <c r="K695" s="467">
        <f t="shared" si="92"/>
        <v>97.285714285714263</v>
      </c>
    </row>
    <row r="696" spans="1:11" ht="48" customHeight="1" x14ac:dyDescent="0.3">
      <c r="B696" s="93" t="s">
        <v>345</v>
      </c>
      <c r="C696" s="8" t="s">
        <v>21</v>
      </c>
      <c r="D696" s="33" t="s">
        <v>9</v>
      </c>
      <c r="E696" s="2" t="s">
        <v>10</v>
      </c>
      <c r="F696" s="33" t="s">
        <v>250</v>
      </c>
      <c r="G696" s="2"/>
      <c r="H696" s="300">
        <f>H697</f>
        <v>4199.7</v>
      </c>
      <c r="I696" s="300">
        <f>I697</f>
        <v>4199.7</v>
      </c>
      <c r="J696" s="300">
        <f>J697</f>
        <v>4199.6808700000001</v>
      </c>
      <c r="K696" s="467">
        <f t="shared" si="92"/>
        <v>99.999544491273198</v>
      </c>
    </row>
    <row r="697" spans="1:11" ht="44.25" customHeight="1" x14ac:dyDescent="0.3">
      <c r="B697" s="93" t="s">
        <v>94</v>
      </c>
      <c r="C697" s="8" t="s">
        <v>21</v>
      </c>
      <c r="D697" s="33" t="s">
        <v>9</v>
      </c>
      <c r="E697" s="2" t="s">
        <v>10</v>
      </c>
      <c r="F697" s="33" t="s">
        <v>554</v>
      </c>
      <c r="G697" s="29"/>
      <c r="H697" s="300">
        <f>H698+H699</f>
        <v>4199.7</v>
      </c>
      <c r="I697" s="300">
        <f>I698+I699</f>
        <v>4199.7</v>
      </c>
      <c r="J697" s="300">
        <f>J698+J699</f>
        <v>4199.6808700000001</v>
      </c>
      <c r="K697" s="467">
        <f t="shared" si="92"/>
        <v>99.999544491273198</v>
      </c>
    </row>
    <row r="698" spans="1:11" ht="46.5" customHeight="1" x14ac:dyDescent="0.3">
      <c r="B698" s="94" t="s">
        <v>422</v>
      </c>
      <c r="C698" s="8" t="s">
        <v>21</v>
      </c>
      <c r="D698" s="33" t="s">
        <v>9</v>
      </c>
      <c r="E698" s="2" t="s">
        <v>10</v>
      </c>
      <c r="F698" s="33" t="s">
        <v>554</v>
      </c>
      <c r="G698" s="29" t="s">
        <v>83</v>
      </c>
      <c r="H698" s="300">
        <v>4038.4</v>
      </c>
      <c r="I698" s="300">
        <f>3989.1+53.8-4.5</f>
        <v>4038.4</v>
      </c>
      <c r="J698" s="300">
        <v>4038.38087</v>
      </c>
      <c r="K698" s="467">
        <f t="shared" si="92"/>
        <v>99.999526297543568</v>
      </c>
    </row>
    <row r="699" spans="1:11" ht="61.5" customHeight="1" x14ac:dyDescent="0.3">
      <c r="B699" s="91" t="s">
        <v>106</v>
      </c>
      <c r="C699" s="8" t="s">
        <v>21</v>
      </c>
      <c r="D699" s="33" t="s">
        <v>9</v>
      </c>
      <c r="E699" s="2" t="s">
        <v>10</v>
      </c>
      <c r="F699" s="33" t="s">
        <v>554</v>
      </c>
      <c r="G699" s="90" t="s">
        <v>84</v>
      </c>
      <c r="H699" s="300">
        <v>161.30000000000001</v>
      </c>
      <c r="I699" s="300">
        <f>177-15.7</f>
        <v>161.30000000000001</v>
      </c>
      <c r="J699" s="300">
        <v>161.30000000000001</v>
      </c>
      <c r="K699" s="467">
        <f t="shared" si="92"/>
        <v>100</v>
      </c>
    </row>
    <row r="700" spans="1:11" ht="15" customHeight="1" x14ac:dyDescent="0.3">
      <c r="B700" s="267"/>
      <c r="C700" s="8"/>
      <c r="D700" s="2"/>
      <c r="E700" s="2"/>
      <c r="F700" s="8"/>
      <c r="G700" s="2"/>
      <c r="H700" s="2"/>
      <c r="I700" s="466"/>
      <c r="J700" s="466"/>
      <c r="K700" s="38"/>
    </row>
    <row r="701" spans="1:11" ht="64.5" customHeight="1" x14ac:dyDescent="0.3">
      <c r="A701" s="25" t="s">
        <v>46</v>
      </c>
      <c r="B701" s="141" t="s">
        <v>71</v>
      </c>
      <c r="C701" s="18" t="s">
        <v>72</v>
      </c>
      <c r="D701" s="151"/>
      <c r="E701" s="151"/>
      <c r="F701" s="19"/>
      <c r="G701" s="151"/>
      <c r="H701" s="301">
        <f>H702</f>
        <v>122983.7</v>
      </c>
      <c r="I701" s="301">
        <f>I702</f>
        <v>122983.7</v>
      </c>
      <c r="J701" s="301">
        <f>J702</f>
        <v>122358.50591000001</v>
      </c>
      <c r="K701" s="512">
        <f t="shared" si="92"/>
        <v>99.491644754548787</v>
      </c>
    </row>
    <row r="702" spans="1:11" ht="25.5" customHeight="1" x14ac:dyDescent="0.3">
      <c r="A702" s="81"/>
      <c r="B702" s="152" t="s">
        <v>68</v>
      </c>
      <c r="C702" s="35">
        <v>929</v>
      </c>
      <c r="D702" s="32" t="s">
        <v>26</v>
      </c>
      <c r="E702" s="32"/>
      <c r="F702" s="32"/>
      <c r="G702" s="32"/>
      <c r="H702" s="69">
        <f>H703+H712+H722</f>
        <v>122983.7</v>
      </c>
      <c r="I702" s="69">
        <f>I703+I712+I722</f>
        <v>122983.7</v>
      </c>
      <c r="J702" s="69">
        <f>J703+J712+J722</f>
        <v>122358.50591000001</v>
      </c>
      <c r="K702" s="467">
        <f t="shared" si="92"/>
        <v>99.491644754548787</v>
      </c>
    </row>
    <row r="703" spans="1:11" ht="30" customHeight="1" x14ac:dyDescent="0.3">
      <c r="A703" s="81"/>
      <c r="B703" s="138" t="s">
        <v>78</v>
      </c>
      <c r="C703" s="35">
        <v>929</v>
      </c>
      <c r="D703" s="30" t="s">
        <v>26</v>
      </c>
      <c r="E703" s="29" t="s">
        <v>6</v>
      </c>
      <c r="F703" s="30"/>
      <c r="G703" s="30"/>
      <c r="H703" s="300">
        <f>H704</f>
        <v>34780.1</v>
      </c>
      <c r="I703" s="300">
        <f>I704</f>
        <v>34780.1</v>
      </c>
      <c r="J703" s="300">
        <f>J704</f>
        <v>34581.877679999998</v>
      </c>
      <c r="K703" s="467">
        <f t="shared" si="92"/>
        <v>99.430069723778828</v>
      </c>
    </row>
    <row r="704" spans="1:11" ht="61.5" customHeight="1" x14ac:dyDescent="0.3">
      <c r="A704" s="81"/>
      <c r="B704" s="377" t="s">
        <v>513</v>
      </c>
      <c r="C704" s="35">
        <v>929</v>
      </c>
      <c r="D704" s="30" t="s">
        <v>26</v>
      </c>
      <c r="E704" s="29" t="s">
        <v>6</v>
      </c>
      <c r="F704" s="8" t="s">
        <v>234</v>
      </c>
      <c r="G704" s="30"/>
      <c r="H704" s="300">
        <f>H705+H710+H707</f>
        <v>34780.1</v>
      </c>
      <c r="I704" s="300">
        <f>I705+I710+I707</f>
        <v>34780.1</v>
      </c>
      <c r="J704" s="300">
        <f>J705+J710+J707</f>
        <v>34581.877679999998</v>
      </c>
      <c r="K704" s="467">
        <f t="shared" si="92"/>
        <v>99.430069723778828</v>
      </c>
    </row>
    <row r="705" spans="1:17" ht="52.5" customHeight="1" x14ac:dyDescent="0.3">
      <c r="A705" s="81"/>
      <c r="B705" s="436" t="s">
        <v>98</v>
      </c>
      <c r="C705" s="35">
        <v>929</v>
      </c>
      <c r="D705" s="9" t="s">
        <v>26</v>
      </c>
      <c r="E705" s="9" t="s">
        <v>6</v>
      </c>
      <c r="F705" s="8" t="s">
        <v>560</v>
      </c>
      <c r="G705" s="8"/>
      <c r="H705" s="300">
        <f>H706</f>
        <v>29120.7</v>
      </c>
      <c r="I705" s="300">
        <f>I706</f>
        <v>29120.7</v>
      </c>
      <c r="J705" s="300">
        <f>J706</f>
        <v>28986.65508</v>
      </c>
      <c r="K705" s="467">
        <f t="shared" si="92"/>
        <v>99.539691971690232</v>
      </c>
    </row>
    <row r="706" spans="1:17" ht="30" customHeight="1" x14ac:dyDescent="0.3">
      <c r="A706" s="81"/>
      <c r="B706" s="15" t="s">
        <v>111</v>
      </c>
      <c r="C706" s="35">
        <v>929</v>
      </c>
      <c r="D706" s="9" t="s">
        <v>26</v>
      </c>
      <c r="E706" s="9" t="s">
        <v>6</v>
      </c>
      <c r="F706" s="8" t="s">
        <v>560</v>
      </c>
      <c r="G706" s="8" t="s">
        <v>110</v>
      </c>
      <c r="H706" s="300">
        <v>29120.7</v>
      </c>
      <c r="I706" s="300">
        <f>32105.7-2285-700</f>
        <v>29120.7</v>
      </c>
      <c r="J706" s="300">
        <v>28986.65508</v>
      </c>
      <c r="K706" s="467">
        <f t="shared" si="92"/>
        <v>99.539691971690232</v>
      </c>
    </row>
    <row r="707" spans="1:17" ht="45" customHeight="1" x14ac:dyDescent="0.3">
      <c r="A707" s="81"/>
      <c r="B707" s="13" t="s">
        <v>132</v>
      </c>
      <c r="C707" s="35">
        <v>929</v>
      </c>
      <c r="D707" s="30" t="s">
        <v>26</v>
      </c>
      <c r="E707" s="30" t="s">
        <v>6</v>
      </c>
      <c r="F707" s="30" t="s">
        <v>559</v>
      </c>
      <c r="G707" s="29"/>
      <c r="H707" s="300">
        <f>H708+H709</f>
        <v>3432.3</v>
      </c>
      <c r="I707" s="300">
        <f>I708+I709</f>
        <v>3432.3</v>
      </c>
      <c r="J707" s="300">
        <f>J708+J709</f>
        <v>3432.1226000000001</v>
      </c>
      <c r="K707" s="467">
        <f t="shared" si="92"/>
        <v>99.994831454126967</v>
      </c>
    </row>
    <row r="708" spans="1:17" ht="48.75" customHeight="1" x14ac:dyDescent="0.3">
      <c r="A708" s="81"/>
      <c r="B708" s="487" t="s">
        <v>422</v>
      </c>
      <c r="C708" s="35">
        <v>929</v>
      </c>
      <c r="D708" s="30" t="s">
        <v>26</v>
      </c>
      <c r="E708" s="30" t="s">
        <v>6</v>
      </c>
      <c r="F708" s="30" t="s">
        <v>559</v>
      </c>
      <c r="G708" s="29" t="s">
        <v>83</v>
      </c>
      <c r="H708" s="300">
        <v>1799.6208999999999</v>
      </c>
      <c r="I708" s="300">
        <f>1800-0.3791</f>
        <v>1799.6208999999999</v>
      </c>
      <c r="J708" s="300">
        <v>1799.5997600000001</v>
      </c>
      <c r="K708" s="467">
        <f t="shared" si="92"/>
        <v>99.998825308152405</v>
      </c>
    </row>
    <row r="709" spans="1:17" ht="61.5" customHeight="1" x14ac:dyDescent="0.3">
      <c r="A709" s="81"/>
      <c r="B709" s="297" t="s">
        <v>106</v>
      </c>
      <c r="C709" s="35">
        <v>929</v>
      </c>
      <c r="D709" s="30" t="s">
        <v>26</v>
      </c>
      <c r="E709" s="30" t="s">
        <v>6</v>
      </c>
      <c r="F709" s="30" t="s">
        <v>559</v>
      </c>
      <c r="G709" s="29" t="s">
        <v>84</v>
      </c>
      <c r="H709" s="300">
        <v>1632.6791000000001</v>
      </c>
      <c r="I709" s="300">
        <f>3375+217.7-26.2-710.6-594.6-510-119+0.3791</f>
        <v>1632.6791000000003</v>
      </c>
      <c r="J709" s="300">
        <v>1632.5228400000001</v>
      </c>
      <c r="K709" s="467">
        <f t="shared" si="92"/>
        <v>99.99042922764184</v>
      </c>
    </row>
    <row r="710" spans="1:17" ht="75" x14ac:dyDescent="0.3">
      <c r="A710" s="81"/>
      <c r="B710" s="488" t="s">
        <v>452</v>
      </c>
      <c r="C710" s="35">
        <v>929</v>
      </c>
      <c r="D710" s="30" t="s">
        <v>26</v>
      </c>
      <c r="E710" s="29" t="s">
        <v>6</v>
      </c>
      <c r="F710" s="8" t="s">
        <v>561</v>
      </c>
      <c r="G710" s="32"/>
      <c r="H710" s="300">
        <f>H711</f>
        <v>2227.1</v>
      </c>
      <c r="I710" s="300">
        <f>I711</f>
        <v>2227.1</v>
      </c>
      <c r="J710" s="300">
        <f>J711</f>
        <v>2163.1</v>
      </c>
      <c r="K710" s="467">
        <f t="shared" si="92"/>
        <v>97.126307754478916</v>
      </c>
    </row>
    <row r="711" spans="1:17" ht="29.25" customHeight="1" x14ac:dyDescent="0.55000000000000004">
      <c r="A711" s="81"/>
      <c r="B711" s="15" t="s">
        <v>111</v>
      </c>
      <c r="C711" s="35">
        <v>929</v>
      </c>
      <c r="D711" s="30" t="s">
        <v>26</v>
      </c>
      <c r="E711" s="29" t="s">
        <v>6</v>
      </c>
      <c r="F711" s="8" t="s">
        <v>561</v>
      </c>
      <c r="G711" s="32" t="s">
        <v>110</v>
      </c>
      <c r="H711" s="300">
        <v>2227.1</v>
      </c>
      <c r="I711" s="300">
        <f>1816.3+281.3+129.5</f>
        <v>2227.1</v>
      </c>
      <c r="J711" s="300">
        <v>2163.1</v>
      </c>
      <c r="K711" s="467">
        <f t="shared" si="92"/>
        <v>97.126307754478916</v>
      </c>
      <c r="Q711" s="490"/>
    </row>
    <row r="712" spans="1:17" ht="34.5" customHeight="1" x14ac:dyDescent="0.3">
      <c r="A712" s="81"/>
      <c r="B712" s="297" t="s">
        <v>619</v>
      </c>
      <c r="C712" s="35">
        <v>929</v>
      </c>
      <c r="D712" s="30" t="s">
        <v>26</v>
      </c>
      <c r="E712" s="30" t="s">
        <v>8</v>
      </c>
      <c r="F712" s="30"/>
      <c r="G712" s="29"/>
      <c r="H712" s="300">
        <f>H713</f>
        <v>85881.3</v>
      </c>
      <c r="I712" s="300">
        <f>I713</f>
        <v>85881.3</v>
      </c>
      <c r="J712" s="300">
        <f>J713</f>
        <v>85454.371870000003</v>
      </c>
      <c r="K712" s="467">
        <f t="shared" si="92"/>
        <v>99.502885808668466</v>
      </c>
    </row>
    <row r="713" spans="1:17" ht="60.75" customHeight="1" x14ac:dyDescent="0.3">
      <c r="A713" s="81"/>
      <c r="B713" s="437" t="s">
        <v>513</v>
      </c>
      <c r="C713" s="334" t="s">
        <v>72</v>
      </c>
      <c r="D713" s="430" t="s">
        <v>26</v>
      </c>
      <c r="E713" s="430" t="s">
        <v>8</v>
      </c>
      <c r="F713" s="8" t="s">
        <v>234</v>
      </c>
      <c r="G713" s="32"/>
      <c r="H713" s="300">
        <f>H714+H716+H720+H718</f>
        <v>85881.3</v>
      </c>
      <c r="I713" s="300">
        <f>I714+I716+I720+I718</f>
        <v>85881.3</v>
      </c>
      <c r="J713" s="300">
        <f>J714+J716+J720+J718</f>
        <v>85454.371870000003</v>
      </c>
      <c r="K713" s="467">
        <f t="shared" si="92"/>
        <v>99.502885808668466</v>
      </c>
    </row>
    <row r="714" spans="1:17" ht="60.75" customHeight="1" x14ac:dyDescent="0.3">
      <c r="A714" s="81"/>
      <c r="B714" s="436" t="s">
        <v>98</v>
      </c>
      <c r="C714" s="334" t="s">
        <v>72</v>
      </c>
      <c r="D714" s="430" t="s">
        <v>26</v>
      </c>
      <c r="E714" s="430" t="s">
        <v>8</v>
      </c>
      <c r="F714" s="8" t="s">
        <v>560</v>
      </c>
      <c r="G714" s="8"/>
      <c r="H714" s="300">
        <f>H715</f>
        <v>81434.100000000006</v>
      </c>
      <c r="I714" s="300">
        <f>I715</f>
        <v>81434.100000000006</v>
      </c>
      <c r="J714" s="300">
        <f>J715</f>
        <v>81434.100000000006</v>
      </c>
      <c r="K714" s="467">
        <f t="shared" si="92"/>
        <v>100</v>
      </c>
    </row>
    <row r="715" spans="1:17" ht="32.25" customHeight="1" x14ac:dyDescent="0.3">
      <c r="A715" s="81"/>
      <c r="B715" s="15" t="s">
        <v>111</v>
      </c>
      <c r="C715" s="334" t="s">
        <v>72</v>
      </c>
      <c r="D715" s="430" t="s">
        <v>26</v>
      </c>
      <c r="E715" s="430" t="s">
        <v>8</v>
      </c>
      <c r="F715" s="8" t="s">
        <v>560</v>
      </c>
      <c r="G715" s="8" t="s">
        <v>110</v>
      </c>
      <c r="H715" s="300">
        <v>81434.100000000006</v>
      </c>
      <c r="I715" s="300">
        <f>86835.1-5401</f>
        <v>81434.100000000006</v>
      </c>
      <c r="J715" s="300">
        <v>81434.100000000006</v>
      </c>
      <c r="K715" s="467">
        <f t="shared" si="92"/>
        <v>100</v>
      </c>
    </row>
    <row r="716" spans="1:17" ht="42.75" customHeight="1" x14ac:dyDescent="0.3">
      <c r="A716" s="81"/>
      <c r="B716" s="13" t="s">
        <v>132</v>
      </c>
      <c r="C716" s="35">
        <v>929</v>
      </c>
      <c r="D716" s="30" t="s">
        <v>26</v>
      </c>
      <c r="E716" s="30" t="s">
        <v>8</v>
      </c>
      <c r="F716" s="30" t="s">
        <v>559</v>
      </c>
      <c r="G716" s="8"/>
      <c r="H716" s="300">
        <f>H717</f>
        <v>1500</v>
      </c>
      <c r="I716" s="300">
        <f>I717</f>
        <v>1500</v>
      </c>
      <c r="J716" s="300">
        <f>J717</f>
        <v>1500</v>
      </c>
      <c r="K716" s="467">
        <f t="shared" si="92"/>
        <v>100</v>
      </c>
    </row>
    <row r="717" spans="1:17" ht="36.75" customHeight="1" x14ac:dyDescent="0.3">
      <c r="A717" s="81"/>
      <c r="B717" s="15" t="s">
        <v>111</v>
      </c>
      <c r="C717" s="35">
        <v>929</v>
      </c>
      <c r="D717" s="30" t="s">
        <v>26</v>
      </c>
      <c r="E717" s="30" t="s">
        <v>8</v>
      </c>
      <c r="F717" s="30" t="s">
        <v>559</v>
      </c>
      <c r="G717" s="8" t="s">
        <v>110</v>
      </c>
      <c r="H717" s="300">
        <v>1500</v>
      </c>
      <c r="I717" s="300">
        <v>1500</v>
      </c>
      <c r="J717" s="300">
        <v>1500</v>
      </c>
      <c r="K717" s="467">
        <f t="shared" si="92"/>
        <v>100</v>
      </c>
    </row>
    <row r="718" spans="1:17" ht="187.5" x14ac:dyDescent="0.3">
      <c r="A718" s="81"/>
      <c r="B718" s="15" t="s">
        <v>716</v>
      </c>
      <c r="C718" s="35">
        <v>929</v>
      </c>
      <c r="D718" s="30" t="s">
        <v>26</v>
      </c>
      <c r="E718" s="30" t="s">
        <v>8</v>
      </c>
      <c r="F718" s="30" t="s">
        <v>715</v>
      </c>
      <c r="G718" s="8"/>
      <c r="H718" s="300">
        <f>H719</f>
        <v>593.9</v>
      </c>
      <c r="I718" s="300">
        <f>I719</f>
        <v>593.9</v>
      </c>
      <c r="J718" s="300">
        <f>J719</f>
        <v>166.97187</v>
      </c>
      <c r="K718" s="467">
        <f t="shared" si="92"/>
        <v>28.114475500926083</v>
      </c>
    </row>
    <row r="719" spans="1:17" ht="36.75" customHeight="1" x14ac:dyDescent="0.3">
      <c r="A719" s="81"/>
      <c r="B719" s="15" t="s">
        <v>111</v>
      </c>
      <c r="C719" s="35">
        <v>929</v>
      </c>
      <c r="D719" s="30" t="s">
        <v>26</v>
      </c>
      <c r="E719" s="30" t="s">
        <v>8</v>
      </c>
      <c r="F719" s="30" t="s">
        <v>715</v>
      </c>
      <c r="G719" s="8" t="s">
        <v>110</v>
      </c>
      <c r="H719" s="300">
        <v>593.9</v>
      </c>
      <c r="I719" s="300">
        <v>593.9</v>
      </c>
      <c r="J719" s="300">
        <v>166.97187</v>
      </c>
      <c r="K719" s="467">
        <f t="shared" si="92"/>
        <v>28.114475500926083</v>
      </c>
    </row>
    <row r="720" spans="1:17" ht="169.5" customHeight="1" x14ac:dyDescent="0.3">
      <c r="A720" s="81"/>
      <c r="B720" s="106" t="s">
        <v>687</v>
      </c>
      <c r="C720" s="156">
        <v>929</v>
      </c>
      <c r="D720" s="107" t="s">
        <v>26</v>
      </c>
      <c r="E720" s="107" t="s">
        <v>8</v>
      </c>
      <c r="F720" s="30" t="s">
        <v>686</v>
      </c>
      <c r="G720" s="105"/>
      <c r="H720" s="300">
        <f>H721</f>
        <v>2353.3000000000002</v>
      </c>
      <c r="I720" s="300">
        <f>I721</f>
        <v>2353.3000000000002</v>
      </c>
      <c r="J720" s="300">
        <f>J721</f>
        <v>2353.3000000000002</v>
      </c>
      <c r="K720" s="467">
        <f t="shared" si="92"/>
        <v>100</v>
      </c>
    </row>
    <row r="721" spans="1:11" ht="33" customHeight="1" x14ac:dyDescent="0.3">
      <c r="A721" s="81"/>
      <c r="B721" s="106" t="s">
        <v>111</v>
      </c>
      <c r="C721" s="156">
        <v>929</v>
      </c>
      <c r="D721" s="107" t="s">
        <v>26</v>
      </c>
      <c r="E721" s="107" t="s">
        <v>8</v>
      </c>
      <c r="F721" s="30" t="s">
        <v>686</v>
      </c>
      <c r="G721" s="105" t="s">
        <v>110</v>
      </c>
      <c r="H721" s="300">
        <v>2353.3000000000002</v>
      </c>
      <c r="I721" s="300">
        <f>1223.7+1129.6</f>
        <v>2353.3000000000002</v>
      </c>
      <c r="J721" s="300">
        <v>2353.3000000000002</v>
      </c>
      <c r="K721" s="467">
        <f t="shared" si="92"/>
        <v>100</v>
      </c>
    </row>
    <row r="722" spans="1:11" ht="43.5" customHeight="1" x14ac:dyDescent="0.3">
      <c r="A722" s="81"/>
      <c r="B722" s="136" t="s">
        <v>69</v>
      </c>
      <c r="C722" s="35">
        <v>929</v>
      </c>
      <c r="D722" s="32" t="s">
        <v>26</v>
      </c>
      <c r="E722" s="32" t="s">
        <v>5</v>
      </c>
      <c r="F722" s="32"/>
      <c r="G722" s="32"/>
      <c r="H722" s="300">
        <f t="shared" ref="H722:J723" si="97">H723</f>
        <v>2322.2999999999997</v>
      </c>
      <c r="I722" s="300">
        <f t="shared" si="97"/>
        <v>2322.2999999999997</v>
      </c>
      <c r="J722" s="300">
        <f t="shared" si="97"/>
        <v>2322.2563600000003</v>
      </c>
      <c r="K722" s="467">
        <f t="shared" si="92"/>
        <v>99.998120828489022</v>
      </c>
    </row>
    <row r="723" spans="1:11" ht="60.75" customHeight="1" x14ac:dyDescent="0.3">
      <c r="A723" s="81"/>
      <c r="B723" s="377" t="s">
        <v>513</v>
      </c>
      <c r="C723" s="35">
        <v>929</v>
      </c>
      <c r="D723" s="32" t="s">
        <v>26</v>
      </c>
      <c r="E723" s="32" t="s">
        <v>5</v>
      </c>
      <c r="F723" s="8" t="s">
        <v>234</v>
      </c>
      <c r="G723" s="32"/>
      <c r="H723" s="300">
        <f t="shared" si="97"/>
        <v>2322.2999999999997</v>
      </c>
      <c r="I723" s="300">
        <f t="shared" si="97"/>
        <v>2322.2999999999997</v>
      </c>
      <c r="J723" s="300">
        <f t="shared" si="97"/>
        <v>2322.2563600000003</v>
      </c>
      <c r="K723" s="467">
        <f t="shared" si="92"/>
        <v>99.998120828489022</v>
      </c>
    </row>
    <row r="724" spans="1:11" ht="42.75" customHeight="1" x14ac:dyDescent="0.3">
      <c r="A724" s="81"/>
      <c r="B724" s="136" t="s">
        <v>94</v>
      </c>
      <c r="C724" s="35">
        <v>929</v>
      </c>
      <c r="D724" s="32" t="s">
        <v>26</v>
      </c>
      <c r="E724" s="32" t="s">
        <v>5</v>
      </c>
      <c r="F724" s="32" t="s">
        <v>558</v>
      </c>
      <c r="G724" s="32"/>
      <c r="H724" s="300">
        <f>H725+H726</f>
        <v>2322.2999999999997</v>
      </c>
      <c r="I724" s="300">
        <f>I725+I726</f>
        <v>2322.2999999999997</v>
      </c>
      <c r="J724" s="300">
        <f>J725+J726</f>
        <v>2322.2563600000003</v>
      </c>
      <c r="K724" s="467">
        <f t="shared" si="92"/>
        <v>99.998120828489022</v>
      </c>
    </row>
    <row r="725" spans="1:11" ht="49.5" customHeight="1" x14ac:dyDescent="0.3">
      <c r="A725" s="81"/>
      <c r="B725" s="133" t="s">
        <v>422</v>
      </c>
      <c r="C725" s="35">
        <v>929</v>
      </c>
      <c r="D725" s="32" t="s">
        <v>26</v>
      </c>
      <c r="E725" s="32" t="s">
        <v>5</v>
      </c>
      <c r="F725" s="32" t="s">
        <v>558</v>
      </c>
      <c r="G725" s="32" t="s">
        <v>83</v>
      </c>
      <c r="H725" s="300">
        <v>2193.1999999999998</v>
      </c>
      <c r="I725" s="300">
        <f>2195.7-2.5</f>
        <v>2193.1999999999998</v>
      </c>
      <c r="J725" s="300">
        <v>2193.1839500000001</v>
      </c>
      <c r="K725" s="467">
        <f t="shared" ref="K725:K786" si="98">J725/I725*100</f>
        <v>99.999268192595309</v>
      </c>
    </row>
    <row r="726" spans="1:11" ht="71.25" customHeight="1" x14ac:dyDescent="0.3">
      <c r="A726" s="81"/>
      <c r="B726" s="139" t="s">
        <v>106</v>
      </c>
      <c r="C726" s="35">
        <v>929</v>
      </c>
      <c r="D726" s="32" t="s">
        <v>26</v>
      </c>
      <c r="E726" s="32" t="s">
        <v>5</v>
      </c>
      <c r="F726" s="32" t="s">
        <v>558</v>
      </c>
      <c r="G726" s="32" t="s">
        <v>84</v>
      </c>
      <c r="H726" s="300">
        <v>129.1</v>
      </c>
      <c r="I726" s="300">
        <f>119.7+26.2-9.6-4.2-3</f>
        <v>129.10000000000002</v>
      </c>
      <c r="J726" s="300">
        <v>129.07240999999999</v>
      </c>
      <c r="K726" s="467">
        <f t="shared" si="98"/>
        <v>99.978628969790833</v>
      </c>
    </row>
    <row r="727" spans="1:11" ht="91.5" customHeight="1" x14ac:dyDescent="0.3">
      <c r="A727" s="25" t="s">
        <v>70</v>
      </c>
      <c r="B727" s="141" t="s">
        <v>55</v>
      </c>
      <c r="C727" s="18" t="s">
        <v>49</v>
      </c>
      <c r="D727" s="151"/>
      <c r="E727" s="151"/>
      <c r="F727" s="19"/>
      <c r="G727" s="151"/>
      <c r="H727" s="301">
        <f>H728</f>
        <v>19710.5</v>
      </c>
      <c r="I727" s="301">
        <f>I728</f>
        <v>19710.5</v>
      </c>
      <c r="J727" s="301">
        <f>J728</f>
        <v>19709.83541</v>
      </c>
      <c r="K727" s="512">
        <f t="shared" si="98"/>
        <v>99.996628243829434</v>
      </c>
    </row>
    <row r="728" spans="1:11" ht="29.25" customHeight="1" x14ac:dyDescent="0.3">
      <c r="A728" s="81"/>
      <c r="B728" s="14" t="s">
        <v>0</v>
      </c>
      <c r="C728" s="8" t="s">
        <v>49</v>
      </c>
      <c r="D728" s="12" t="s">
        <v>7</v>
      </c>
      <c r="E728" s="11"/>
      <c r="F728" s="8"/>
      <c r="G728" s="11"/>
      <c r="H728" s="300">
        <f>H729+H742</f>
        <v>19710.5</v>
      </c>
      <c r="I728" s="300">
        <f>I729+I742</f>
        <v>19710.5</v>
      </c>
      <c r="J728" s="300">
        <f>J729+J742</f>
        <v>19709.83541</v>
      </c>
      <c r="K728" s="467">
        <f t="shared" si="98"/>
        <v>99.996628243829434</v>
      </c>
    </row>
    <row r="729" spans="1:11" ht="22.5" customHeight="1" x14ac:dyDescent="0.3">
      <c r="A729" s="81"/>
      <c r="B729" s="247" t="s">
        <v>300</v>
      </c>
      <c r="C729" s="8" t="s">
        <v>49</v>
      </c>
      <c r="D729" s="2" t="s">
        <v>7</v>
      </c>
      <c r="E729" s="2" t="s">
        <v>7</v>
      </c>
      <c r="F729" s="8"/>
      <c r="G729" s="2"/>
      <c r="H729" s="69">
        <f>H730</f>
        <v>17203.099999999999</v>
      </c>
      <c r="I729" s="69">
        <f>I730</f>
        <v>17203.099999999999</v>
      </c>
      <c r="J729" s="69">
        <f>J730</f>
        <v>17202.505130000001</v>
      </c>
      <c r="K729" s="467">
        <f t="shared" si="98"/>
        <v>99.99654207671874</v>
      </c>
    </row>
    <row r="730" spans="1:11" ht="80.25" customHeight="1" x14ac:dyDescent="0.3">
      <c r="A730" s="81"/>
      <c r="B730" s="165" t="s">
        <v>517</v>
      </c>
      <c r="C730" s="8" t="s">
        <v>49</v>
      </c>
      <c r="D730" s="2" t="s">
        <v>7</v>
      </c>
      <c r="E730" s="2" t="s">
        <v>7</v>
      </c>
      <c r="F730" s="8" t="s">
        <v>225</v>
      </c>
      <c r="G730" s="2"/>
      <c r="H730" s="69">
        <f>H731+H734</f>
        <v>17203.099999999999</v>
      </c>
      <c r="I730" s="69">
        <f>I731+I734</f>
        <v>17203.099999999999</v>
      </c>
      <c r="J730" s="69">
        <f>J731+J734</f>
        <v>17202.505130000001</v>
      </c>
      <c r="K730" s="467">
        <f t="shared" si="98"/>
        <v>99.99654207671874</v>
      </c>
    </row>
    <row r="731" spans="1:11" ht="78" customHeight="1" x14ac:dyDescent="0.3">
      <c r="A731" s="81"/>
      <c r="B731" s="15" t="s">
        <v>129</v>
      </c>
      <c r="C731" s="8" t="s">
        <v>49</v>
      </c>
      <c r="D731" s="2" t="s">
        <v>7</v>
      </c>
      <c r="E731" s="2" t="s">
        <v>7</v>
      </c>
      <c r="F731" s="8" t="s">
        <v>226</v>
      </c>
      <c r="G731" s="2"/>
      <c r="H731" s="69">
        <f t="shared" ref="H731:J732" si="99">H732</f>
        <v>1451</v>
      </c>
      <c r="I731" s="69">
        <f t="shared" si="99"/>
        <v>1451</v>
      </c>
      <c r="J731" s="69">
        <f t="shared" si="99"/>
        <v>1450.875</v>
      </c>
      <c r="K731" s="467">
        <f t="shared" si="98"/>
        <v>99.991385251550653</v>
      </c>
    </row>
    <row r="732" spans="1:11" ht="78" customHeight="1" x14ac:dyDescent="0.3">
      <c r="A732" s="81"/>
      <c r="B732" s="15" t="s">
        <v>130</v>
      </c>
      <c r="C732" s="8" t="s">
        <v>49</v>
      </c>
      <c r="D732" s="2" t="s">
        <v>7</v>
      </c>
      <c r="E732" s="2" t="s">
        <v>7</v>
      </c>
      <c r="F732" s="8" t="s">
        <v>227</v>
      </c>
      <c r="G732" s="2"/>
      <c r="H732" s="69">
        <f t="shared" si="99"/>
        <v>1451</v>
      </c>
      <c r="I732" s="69">
        <f t="shared" si="99"/>
        <v>1451</v>
      </c>
      <c r="J732" s="69">
        <f t="shared" si="99"/>
        <v>1450.875</v>
      </c>
      <c r="K732" s="467">
        <f t="shared" si="98"/>
        <v>99.991385251550653</v>
      </c>
    </row>
    <row r="733" spans="1:11" ht="65.25" customHeight="1" x14ac:dyDescent="0.3">
      <c r="A733" s="81"/>
      <c r="B733" s="139" t="s">
        <v>106</v>
      </c>
      <c r="C733" s="8" t="s">
        <v>49</v>
      </c>
      <c r="D733" s="2" t="s">
        <v>7</v>
      </c>
      <c r="E733" s="2" t="s">
        <v>7</v>
      </c>
      <c r="F733" s="8" t="s">
        <v>227</v>
      </c>
      <c r="G733" s="2" t="s">
        <v>84</v>
      </c>
      <c r="H733" s="69">
        <v>1451</v>
      </c>
      <c r="I733" s="69">
        <f>1749.5-298.5</f>
        <v>1451</v>
      </c>
      <c r="J733" s="69">
        <v>1450.875</v>
      </c>
      <c r="K733" s="467">
        <f t="shared" si="98"/>
        <v>99.991385251550653</v>
      </c>
    </row>
    <row r="734" spans="1:11" ht="42.75" customHeight="1" x14ac:dyDescent="0.3">
      <c r="A734" s="81"/>
      <c r="B734" s="120" t="s">
        <v>122</v>
      </c>
      <c r="C734" s="8" t="s">
        <v>49</v>
      </c>
      <c r="D734" s="2" t="s">
        <v>7</v>
      </c>
      <c r="E734" s="2" t="s">
        <v>7</v>
      </c>
      <c r="F734" s="8" t="s">
        <v>228</v>
      </c>
      <c r="G734" s="2"/>
      <c r="H734" s="300">
        <f>H735+H740</f>
        <v>15752.1</v>
      </c>
      <c r="I734" s="69">
        <f>I735+I740</f>
        <v>15752.1</v>
      </c>
      <c r="J734" s="69">
        <f>J735+J740</f>
        <v>15751.630130000001</v>
      </c>
      <c r="K734" s="467">
        <f t="shared" si="98"/>
        <v>99.99701709613322</v>
      </c>
    </row>
    <row r="735" spans="1:11" ht="51.75" customHeight="1" x14ac:dyDescent="0.3">
      <c r="A735" s="81"/>
      <c r="B735" s="120" t="s">
        <v>98</v>
      </c>
      <c r="C735" s="73" t="s">
        <v>49</v>
      </c>
      <c r="D735" s="80" t="s">
        <v>7</v>
      </c>
      <c r="E735" s="80" t="s">
        <v>7</v>
      </c>
      <c r="F735" s="73" t="s">
        <v>230</v>
      </c>
      <c r="G735" s="80"/>
      <c r="H735" s="300">
        <f>H736+H737+H739+H738</f>
        <v>13977.2</v>
      </c>
      <c r="I735" s="302">
        <f>I736+I737+I739+I738</f>
        <v>13977.2</v>
      </c>
      <c r="J735" s="302">
        <f>J736+J737+J739+J738</f>
        <v>13976.752190000001</v>
      </c>
      <c r="K735" s="467">
        <f t="shared" si="98"/>
        <v>99.996796139427062</v>
      </c>
    </row>
    <row r="736" spans="1:11" ht="38.25" customHeight="1" x14ac:dyDescent="0.3">
      <c r="A736" s="81"/>
      <c r="B736" s="218" t="s">
        <v>88</v>
      </c>
      <c r="C736" s="73" t="s">
        <v>49</v>
      </c>
      <c r="D736" s="105" t="s">
        <v>7</v>
      </c>
      <c r="E736" s="105" t="s">
        <v>7</v>
      </c>
      <c r="F736" s="73" t="s">
        <v>230</v>
      </c>
      <c r="G736" s="73" t="s">
        <v>86</v>
      </c>
      <c r="H736" s="300">
        <v>12536.9</v>
      </c>
      <c r="I736" s="302">
        <f>11883.3+851.2+520.3-49.5-138.2-166.3-363.9</f>
        <v>12536.9</v>
      </c>
      <c r="J736" s="302">
        <v>12536.713530000001</v>
      </c>
      <c r="K736" s="467">
        <f t="shared" si="98"/>
        <v>99.998512630714146</v>
      </c>
    </row>
    <row r="737" spans="1:11" ht="58.5" customHeight="1" x14ac:dyDescent="0.3">
      <c r="A737" s="81"/>
      <c r="B737" s="100" t="s">
        <v>106</v>
      </c>
      <c r="C737" s="73" t="s">
        <v>49</v>
      </c>
      <c r="D737" s="105" t="s">
        <v>7</v>
      </c>
      <c r="E737" s="105" t="s">
        <v>7</v>
      </c>
      <c r="F737" s="73" t="s">
        <v>230</v>
      </c>
      <c r="G737" s="80" t="s">
        <v>84</v>
      </c>
      <c r="H737" s="302">
        <v>1246.5999999999999</v>
      </c>
      <c r="I737" s="302">
        <f>1450.3-1+49.5-509.1-15.5-18-36.6-36.9+363.9</f>
        <v>1246.5999999999999</v>
      </c>
      <c r="J737" s="302">
        <v>1246.4136599999999</v>
      </c>
      <c r="K737" s="467">
        <f t="shared" si="98"/>
        <v>99.985052141825776</v>
      </c>
    </row>
    <row r="738" spans="1:11" ht="58.5" customHeight="1" x14ac:dyDescent="0.3">
      <c r="A738" s="81"/>
      <c r="B738" s="100" t="s">
        <v>660</v>
      </c>
      <c r="C738" s="73" t="s">
        <v>49</v>
      </c>
      <c r="D738" s="105" t="s">
        <v>7</v>
      </c>
      <c r="E738" s="105" t="s">
        <v>7</v>
      </c>
      <c r="F738" s="73" t="s">
        <v>230</v>
      </c>
      <c r="G738" s="80" t="s">
        <v>659</v>
      </c>
      <c r="H738" s="302">
        <v>1</v>
      </c>
      <c r="I738" s="302">
        <v>1</v>
      </c>
      <c r="J738" s="302">
        <v>1</v>
      </c>
      <c r="K738" s="467">
        <f t="shared" si="98"/>
        <v>100</v>
      </c>
    </row>
    <row r="739" spans="1:11" ht="32.25" customHeight="1" x14ac:dyDescent="0.3">
      <c r="A739" s="81"/>
      <c r="B739" s="100" t="s">
        <v>164</v>
      </c>
      <c r="C739" s="73" t="s">
        <v>49</v>
      </c>
      <c r="D739" s="105" t="s">
        <v>7</v>
      </c>
      <c r="E739" s="105" t="s">
        <v>7</v>
      </c>
      <c r="F739" s="73" t="s">
        <v>230</v>
      </c>
      <c r="G739" s="80" t="s">
        <v>85</v>
      </c>
      <c r="H739" s="300">
        <v>192.7</v>
      </c>
      <c r="I739" s="302">
        <f>201.2-8.5</f>
        <v>192.7</v>
      </c>
      <c r="J739" s="302">
        <v>192.625</v>
      </c>
      <c r="K739" s="467">
        <f t="shared" si="98"/>
        <v>99.961079398028033</v>
      </c>
    </row>
    <row r="740" spans="1:11" ht="37.5" x14ac:dyDescent="0.3">
      <c r="A740" s="81"/>
      <c r="B740" s="100" t="s">
        <v>455</v>
      </c>
      <c r="C740" s="73" t="s">
        <v>49</v>
      </c>
      <c r="D740" s="105" t="s">
        <v>7</v>
      </c>
      <c r="E740" s="105" t="s">
        <v>7</v>
      </c>
      <c r="F740" s="73" t="s">
        <v>456</v>
      </c>
      <c r="G740" s="80"/>
      <c r="H740" s="302">
        <f>H741</f>
        <v>1774.9</v>
      </c>
      <c r="I740" s="302">
        <f>I741</f>
        <v>1774.9</v>
      </c>
      <c r="J740" s="302">
        <f>J741</f>
        <v>1774.8779400000001</v>
      </c>
      <c r="K740" s="467">
        <f t="shared" si="98"/>
        <v>99.998757113076792</v>
      </c>
    </row>
    <row r="741" spans="1:11" ht="37.5" x14ac:dyDescent="0.3">
      <c r="A741" s="81"/>
      <c r="B741" s="218" t="s">
        <v>88</v>
      </c>
      <c r="C741" s="73" t="s">
        <v>49</v>
      </c>
      <c r="D741" s="105" t="s">
        <v>7</v>
      </c>
      <c r="E741" s="105" t="s">
        <v>7</v>
      </c>
      <c r="F741" s="73" t="s">
        <v>456</v>
      </c>
      <c r="G741" s="80" t="s">
        <v>86</v>
      </c>
      <c r="H741" s="302">
        <v>1774.9</v>
      </c>
      <c r="I741" s="302">
        <f>1785.9-11</f>
        <v>1774.9</v>
      </c>
      <c r="J741" s="302">
        <v>1774.8779400000001</v>
      </c>
      <c r="K741" s="467">
        <f t="shared" si="98"/>
        <v>99.998757113076792</v>
      </c>
    </row>
    <row r="742" spans="1:11" ht="28.5" customHeight="1" x14ac:dyDescent="0.3">
      <c r="A742" s="81"/>
      <c r="B742" s="218" t="s">
        <v>17</v>
      </c>
      <c r="C742" s="73" t="s">
        <v>49</v>
      </c>
      <c r="D742" s="105" t="s">
        <v>7</v>
      </c>
      <c r="E742" s="105" t="s">
        <v>11</v>
      </c>
      <c r="F742" s="73"/>
      <c r="G742" s="80"/>
      <c r="H742" s="302">
        <f t="shared" ref="H742:J744" si="100">H743</f>
        <v>2507.4</v>
      </c>
      <c r="I742" s="302">
        <f t="shared" si="100"/>
        <v>2507.4</v>
      </c>
      <c r="J742" s="302">
        <f t="shared" si="100"/>
        <v>2507.3302800000001</v>
      </c>
      <c r="K742" s="467">
        <f t="shared" si="98"/>
        <v>99.997219430485757</v>
      </c>
    </row>
    <row r="743" spans="1:11" ht="89.25" customHeight="1" x14ac:dyDescent="0.3">
      <c r="A743" s="81"/>
      <c r="B743" s="297" t="s">
        <v>517</v>
      </c>
      <c r="C743" s="73" t="s">
        <v>49</v>
      </c>
      <c r="D743" s="80" t="s">
        <v>7</v>
      </c>
      <c r="E743" s="80" t="s">
        <v>11</v>
      </c>
      <c r="F743" s="73" t="s">
        <v>225</v>
      </c>
      <c r="G743" s="80"/>
      <c r="H743" s="302">
        <f t="shared" si="100"/>
        <v>2507.4</v>
      </c>
      <c r="I743" s="302">
        <f t="shared" si="100"/>
        <v>2507.4</v>
      </c>
      <c r="J743" s="302">
        <f t="shared" si="100"/>
        <v>2507.3302800000001</v>
      </c>
      <c r="K743" s="467">
        <f t="shared" si="98"/>
        <v>99.997219430485757</v>
      </c>
    </row>
    <row r="744" spans="1:11" ht="37.5" customHeight="1" x14ac:dyDescent="0.3">
      <c r="A744" s="81"/>
      <c r="B744" s="120" t="s">
        <v>122</v>
      </c>
      <c r="C744" s="73" t="s">
        <v>49</v>
      </c>
      <c r="D744" s="80" t="s">
        <v>7</v>
      </c>
      <c r="E744" s="80" t="s">
        <v>11</v>
      </c>
      <c r="F744" s="73" t="s">
        <v>228</v>
      </c>
      <c r="G744" s="80"/>
      <c r="H744" s="302">
        <f t="shared" si="100"/>
        <v>2507.4</v>
      </c>
      <c r="I744" s="302">
        <f t="shared" si="100"/>
        <v>2507.4</v>
      </c>
      <c r="J744" s="302">
        <f t="shared" si="100"/>
        <v>2507.3302800000001</v>
      </c>
      <c r="K744" s="467">
        <f t="shared" si="98"/>
        <v>99.997219430485757</v>
      </c>
    </row>
    <row r="745" spans="1:11" ht="47.25" customHeight="1" x14ac:dyDescent="0.3">
      <c r="A745" s="81"/>
      <c r="B745" s="106" t="s">
        <v>94</v>
      </c>
      <c r="C745" s="73" t="s">
        <v>49</v>
      </c>
      <c r="D745" s="80" t="s">
        <v>7</v>
      </c>
      <c r="E745" s="80" t="s">
        <v>11</v>
      </c>
      <c r="F745" s="73" t="s">
        <v>229</v>
      </c>
      <c r="G745" s="80"/>
      <c r="H745" s="302">
        <f>H746+H747</f>
        <v>2507.4</v>
      </c>
      <c r="I745" s="302">
        <f>I746+I747</f>
        <v>2507.4</v>
      </c>
      <c r="J745" s="302">
        <f>J746+J747</f>
        <v>2507.3302800000001</v>
      </c>
      <c r="K745" s="467">
        <f t="shared" si="98"/>
        <v>99.997219430485757</v>
      </c>
    </row>
    <row r="746" spans="1:11" ht="44.25" customHeight="1" x14ac:dyDescent="0.3">
      <c r="A746" s="81"/>
      <c r="B746" s="265" t="s">
        <v>422</v>
      </c>
      <c r="C746" s="73" t="s">
        <v>49</v>
      </c>
      <c r="D746" s="80" t="s">
        <v>7</v>
      </c>
      <c r="E746" s="80" t="s">
        <v>11</v>
      </c>
      <c r="F746" s="73" t="s">
        <v>229</v>
      </c>
      <c r="G746" s="80" t="s">
        <v>83</v>
      </c>
      <c r="H746" s="302">
        <v>2449</v>
      </c>
      <c r="I746" s="302">
        <f>2253.5+240-38-6.5</f>
        <v>2449</v>
      </c>
      <c r="J746" s="302">
        <v>2448.93028</v>
      </c>
      <c r="K746" s="467">
        <f t="shared" si="98"/>
        <v>99.997153123723976</v>
      </c>
    </row>
    <row r="747" spans="1:11" ht="60" customHeight="1" x14ac:dyDescent="0.3">
      <c r="A747" s="81"/>
      <c r="B747" s="106" t="s">
        <v>106</v>
      </c>
      <c r="C747" s="73" t="s">
        <v>49</v>
      </c>
      <c r="D747" s="80" t="s">
        <v>7</v>
      </c>
      <c r="E747" s="80" t="s">
        <v>11</v>
      </c>
      <c r="F747" s="73" t="s">
        <v>229</v>
      </c>
      <c r="G747" s="80" t="s">
        <v>84</v>
      </c>
      <c r="H747" s="302">
        <v>58.4</v>
      </c>
      <c r="I747" s="302">
        <f>68.1-9.7</f>
        <v>58.399999999999991</v>
      </c>
      <c r="J747" s="302">
        <v>58.4</v>
      </c>
      <c r="K747" s="467">
        <f t="shared" si="98"/>
        <v>100.00000000000003</v>
      </c>
    </row>
    <row r="748" spans="1:11" ht="73.5" customHeight="1" x14ac:dyDescent="0.3">
      <c r="A748" s="25" t="s">
        <v>149</v>
      </c>
      <c r="B748" s="141" t="s">
        <v>681</v>
      </c>
      <c r="C748" s="18" t="s">
        <v>67</v>
      </c>
      <c r="D748" s="151"/>
      <c r="E748" s="151"/>
      <c r="F748" s="19"/>
      <c r="G748" s="151"/>
      <c r="H748" s="301">
        <f>H749+H756</f>
        <v>119218.9</v>
      </c>
      <c r="I748" s="301">
        <f>I749+I756</f>
        <v>119218.9</v>
      </c>
      <c r="J748" s="301">
        <f>J749+J756</f>
        <v>116890.87061</v>
      </c>
      <c r="K748" s="511">
        <f t="shared" si="98"/>
        <v>98.047264829653685</v>
      </c>
    </row>
    <row r="749" spans="1:11" ht="18.75" x14ac:dyDescent="0.3">
      <c r="A749" s="81"/>
      <c r="B749" s="14" t="s">
        <v>0</v>
      </c>
      <c r="C749" s="8" t="s">
        <v>67</v>
      </c>
      <c r="D749" s="11" t="s">
        <v>7</v>
      </c>
      <c r="E749" s="11"/>
      <c r="F749" s="8"/>
      <c r="G749" s="6"/>
      <c r="H749" s="306">
        <f t="shared" ref="H749:J751" si="101">H750</f>
        <v>1557.6</v>
      </c>
      <c r="I749" s="306">
        <f t="shared" si="101"/>
        <v>1557.6</v>
      </c>
      <c r="J749" s="306">
        <f t="shared" si="101"/>
        <v>1557.39004</v>
      </c>
      <c r="K749" s="467">
        <f t="shared" si="98"/>
        <v>99.986520287622</v>
      </c>
    </row>
    <row r="750" spans="1:11" ht="26.25" customHeight="1" x14ac:dyDescent="0.3">
      <c r="A750" s="81"/>
      <c r="B750" s="255" t="s">
        <v>300</v>
      </c>
      <c r="C750" s="8" t="s">
        <v>67</v>
      </c>
      <c r="D750" s="2" t="s">
        <v>7</v>
      </c>
      <c r="E750" s="2" t="s">
        <v>7</v>
      </c>
      <c r="F750" s="8"/>
      <c r="G750" s="8"/>
      <c r="H750" s="69">
        <f t="shared" si="101"/>
        <v>1557.6</v>
      </c>
      <c r="I750" s="69">
        <f t="shared" si="101"/>
        <v>1557.6</v>
      </c>
      <c r="J750" s="69">
        <f t="shared" si="101"/>
        <v>1557.39004</v>
      </c>
      <c r="K750" s="467">
        <f t="shared" si="98"/>
        <v>99.986520287622</v>
      </c>
    </row>
    <row r="751" spans="1:11" ht="48.75" customHeight="1" x14ac:dyDescent="0.3">
      <c r="A751" s="81"/>
      <c r="B751" s="120" t="s">
        <v>519</v>
      </c>
      <c r="C751" s="8" t="s">
        <v>67</v>
      </c>
      <c r="D751" s="2" t="s">
        <v>7</v>
      </c>
      <c r="E751" s="2" t="s">
        <v>7</v>
      </c>
      <c r="F751" s="8" t="s">
        <v>221</v>
      </c>
      <c r="G751" s="8"/>
      <c r="H751" s="69">
        <f t="shared" si="101"/>
        <v>1557.6</v>
      </c>
      <c r="I751" s="69">
        <f t="shared" si="101"/>
        <v>1557.6</v>
      </c>
      <c r="J751" s="69">
        <f t="shared" si="101"/>
        <v>1557.39004</v>
      </c>
      <c r="K751" s="467">
        <f t="shared" si="98"/>
        <v>99.986520287622</v>
      </c>
    </row>
    <row r="752" spans="1:11" ht="72" customHeight="1" x14ac:dyDescent="0.3">
      <c r="A752" s="81"/>
      <c r="B752" s="116" t="s">
        <v>121</v>
      </c>
      <c r="C752" s="8" t="s">
        <v>67</v>
      </c>
      <c r="D752" s="2" t="s">
        <v>7</v>
      </c>
      <c r="E752" s="2" t="s">
        <v>7</v>
      </c>
      <c r="F752" s="8" t="s">
        <v>232</v>
      </c>
      <c r="G752" s="8"/>
      <c r="H752" s="69">
        <f>H753</f>
        <v>1557.6</v>
      </c>
      <c r="I752" s="69">
        <f>I753</f>
        <v>1557.6</v>
      </c>
      <c r="J752" s="69">
        <f>J753</f>
        <v>1557.39004</v>
      </c>
      <c r="K752" s="467">
        <f t="shared" si="98"/>
        <v>99.986520287622</v>
      </c>
    </row>
    <row r="753" spans="1:23" ht="78" customHeight="1" x14ac:dyDescent="0.3">
      <c r="A753" s="81"/>
      <c r="B753" s="120" t="s">
        <v>145</v>
      </c>
      <c r="C753" s="8" t="s">
        <v>67</v>
      </c>
      <c r="D753" s="12" t="s">
        <v>7</v>
      </c>
      <c r="E753" s="2" t="s">
        <v>7</v>
      </c>
      <c r="F753" s="8" t="s">
        <v>233</v>
      </c>
      <c r="G753" s="29"/>
      <c r="H753" s="69">
        <f>H754+H755</f>
        <v>1557.6</v>
      </c>
      <c r="I753" s="300">
        <f>I754+I755</f>
        <v>1557.6</v>
      </c>
      <c r="J753" s="300">
        <f>J754+J755</f>
        <v>1557.39004</v>
      </c>
      <c r="K753" s="467">
        <f t="shared" si="98"/>
        <v>99.986520287622</v>
      </c>
    </row>
    <row r="754" spans="1:23" ht="62.25" customHeight="1" x14ac:dyDescent="0.3">
      <c r="A754" s="81"/>
      <c r="B754" s="106" t="s">
        <v>106</v>
      </c>
      <c r="C754" s="8" t="s">
        <v>67</v>
      </c>
      <c r="D754" s="29" t="s">
        <v>7</v>
      </c>
      <c r="E754" s="8" t="s">
        <v>7</v>
      </c>
      <c r="F754" s="8" t="s">
        <v>233</v>
      </c>
      <c r="G754" s="29" t="s">
        <v>84</v>
      </c>
      <c r="H754" s="69">
        <v>1107.5999999999999</v>
      </c>
      <c r="I754" s="300">
        <f>968.8+317.5-300+31.3+200-110</f>
        <v>1107.5999999999999</v>
      </c>
      <c r="J754" s="300">
        <v>1107.39004</v>
      </c>
      <c r="K754" s="467">
        <f t="shared" si="98"/>
        <v>99.981043698085955</v>
      </c>
    </row>
    <row r="755" spans="1:23" ht="26.25" customHeight="1" x14ac:dyDescent="0.3">
      <c r="A755" s="81"/>
      <c r="B755" s="93" t="s">
        <v>163</v>
      </c>
      <c r="C755" s="8" t="s">
        <v>67</v>
      </c>
      <c r="D755" s="29" t="s">
        <v>7</v>
      </c>
      <c r="E755" s="8" t="s">
        <v>7</v>
      </c>
      <c r="F755" s="8" t="s">
        <v>233</v>
      </c>
      <c r="G755" s="29" t="s">
        <v>608</v>
      </c>
      <c r="H755" s="69">
        <v>450</v>
      </c>
      <c r="I755" s="300">
        <f>300-31.3+181.3</f>
        <v>450</v>
      </c>
      <c r="J755" s="300">
        <v>450</v>
      </c>
      <c r="K755" s="467">
        <f t="shared" si="98"/>
        <v>100</v>
      </c>
    </row>
    <row r="756" spans="1:23" ht="35.25" customHeight="1" x14ac:dyDescent="0.3">
      <c r="A756" s="81"/>
      <c r="B756" s="15" t="s">
        <v>28</v>
      </c>
      <c r="C756" s="6" t="s">
        <v>67</v>
      </c>
      <c r="D756" s="7" t="s">
        <v>23</v>
      </c>
      <c r="E756" s="7"/>
      <c r="F756" s="8"/>
      <c r="G756" s="7"/>
      <c r="H756" s="303">
        <f>H757+H768</f>
        <v>117661.29999999999</v>
      </c>
      <c r="I756" s="303">
        <f>I757+I768</f>
        <v>117661.29999999999</v>
      </c>
      <c r="J756" s="303">
        <f>J757+J768</f>
        <v>115333.48057</v>
      </c>
      <c r="K756" s="467">
        <f t="shared" si="98"/>
        <v>98.021592970670909</v>
      </c>
    </row>
    <row r="757" spans="1:23" ht="24" customHeight="1" x14ac:dyDescent="0.3">
      <c r="A757" s="81"/>
      <c r="B757" s="136" t="s">
        <v>54</v>
      </c>
      <c r="C757" s="8" t="s">
        <v>67</v>
      </c>
      <c r="D757" s="9" t="s">
        <v>23</v>
      </c>
      <c r="E757" s="9" t="s">
        <v>10</v>
      </c>
      <c r="F757" s="30"/>
      <c r="G757" s="29"/>
      <c r="H757" s="300">
        <f t="shared" ref="H757:J758" si="102">H758</f>
        <v>105752.29999999999</v>
      </c>
      <c r="I757" s="300">
        <f t="shared" si="102"/>
        <v>105752.29999999999</v>
      </c>
      <c r="J757" s="300">
        <f t="shared" si="102"/>
        <v>103424.48057</v>
      </c>
      <c r="K757" s="467">
        <f t="shared" si="98"/>
        <v>97.798800186851736</v>
      </c>
    </row>
    <row r="758" spans="1:23" ht="62.25" customHeight="1" x14ac:dyDescent="0.3">
      <c r="A758" s="81"/>
      <c r="B758" s="158" t="s">
        <v>501</v>
      </c>
      <c r="C758" s="8" t="s">
        <v>67</v>
      </c>
      <c r="D758" s="9" t="s">
        <v>23</v>
      </c>
      <c r="E758" s="9" t="s">
        <v>10</v>
      </c>
      <c r="F758" s="30" t="s">
        <v>224</v>
      </c>
      <c r="G758" s="29"/>
      <c r="H758" s="69">
        <f t="shared" si="102"/>
        <v>105752.29999999999</v>
      </c>
      <c r="I758" s="69">
        <f t="shared" si="102"/>
        <v>105752.29999999999</v>
      </c>
      <c r="J758" s="69">
        <f t="shared" si="102"/>
        <v>103424.48057</v>
      </c>
      <c r="K758" s="467">
        <f t="shared" si="98"/>
        <v>97.798800186851736</v>
      </c>
    </row>
    <row r="759" spans="1:23" ht="45" customHeight="1" x14ac:dyDescent="0.3">
      <c r="A759" s="81"/>
      <c r="B759" s="136" t="s">
        <v>105</v>
      </c>
      <c r="C759" s="8" t="s">
        <v>67</v>
      </c>
      <c r="D759" s="29" t="s">
        <v>23</v>
      </c>
      <c r="E759" s="29" t="s">
        <v>10</v>
      </c>
      <c r="F759" s="30" t="s">
        <v>231</v>
      </c>
      <c r="G759" s="29"/>
      <c r="H759" s="300">
        <f>H760+H762+H764+H766</f>
        <v>105752.29999999999</v>
      </c>
      <c r="I759" s="300">
        <f>I760+I762+I764+I766</f>
        <v>105752.29999999999</v>
      </c>
      <c r="J759" s="300">
        <f>J760+J762+J764+J766</f>
        <v>103424.48057</v>
      </c>
      <c r="K759" s="467">
        <f t="shared" si="98"/>
        <v>97.798800186851736</v>
      </c>
    </row>
    <row r="760" spans="1:23" ht="168.75" x14ac:dyDescent="0.3">
      <c r="A760" s="81"/>
      <c r="B760" s="407" t="s">
        <v>459</v>
      </c>
      <c r="C760" s="75" t="s">
        <v>67</v>
      </c>
      <c r="D760" s="78" t="s">
        <v>23</v>
      </c>
      <c r="E760" s="78" t="s">
        <v>10</v>
      </c>
      <c r="F760" s="76" t="s">
        <v>588</v>
      </c>
      <c r="G760" s="29"/>
      <c r="H760" s="300">
        <f>H761</f>
        <v>57336.4</v>
      </c>
      <c r="I760" s="300">
        <f>I761</f>
        <v>57336.4</v>
      </c>
      <c r="J760" s="300">
        <f>J761</f>
        <v>55955.458250000003</v>
      </c>
      <c r="K760" s="467">
        <f t="shared" si="98"/>
        <v>97.591509494840977</v>
      </c>
      <c r="Q760" s="576"/>
      <c r="R760" s="528"/>
      <c r="S760" s="528"/>
      <c r="T760" s="528"/>
      <c r="U760" s="528"/>
      <c r="V760" s="528"/>
      <c r="W760" s="528"/>
    </row>
    <row r="761" spans="1:23" ht="40.5" customHeight="1" x14ac:dyDescent="0.3">
      <c r="A761" s="81"/>
      <c r="B761" s="93" t="s">
        <v>298</v>
      </c>
      <c r="C761" s="75" t="s">
        <v>67</v>
      </c>
      <c r="D761" s="78" t="s">
        <v>23</v>
      </c>
      <c r="E761" s="78" t="s">
        <v>10</v>
      </c>
      <c r="F761" s="76" t="s">
        <v>588</v>
      </c>
      <c r="G761" s="29" t="s">
        <v>297</v>
      </c>
      <c r="H761" s="300">
        <v>57336.4</v>
      </c>
      <c r="I761" s="300">
        <f>61015.8+304.7-15.6-173.8-3794.7</f>
        <v>57336.4</v>
      </c>
      <c r="J761" s="300">
        <v>55955.458250000003</v>
      </c>
      <c r="K761" s="467">
        <f t="shared" si="98"/>
        <v>97.591509494840977</v>
      </c>
      <c r="Q761" s="413"/>
    </row>
    <row r="762" spans="1:23" ht="108.75" customHeight="1" x14ac:dyDescent="0.3">
      <c r="A762" s="81"/>
      <c r="B762" s="93" t="s">
        <v>350</v>
      </c>
      <c r="C762" s="75" t="s">
        <v>67</v>
      </c>
      <c r="D762" s="78" t="s">
        <v>23</v>
      </c>
      <c r="E762" s="78" t="s">
        <v>10</v>
      </c>
      <c r="F762" s="76" t="s">
        <v>584</v>
      </c>
      <c r="G762" s="29"/>
      <c r="H762" s="300">
        <f>H763</f>
        <v>445.7</v>
      </c>
      <c r="I762" s="300">
        <f>I763</f>
        <v>445.7</v>
      </c>
      <c r="J762" s="300">
        <f>J763</f>
        <v>326.53985</v>
      </c>
      <c r="K762" s="467">
        <f t="shared" si="98"/>
        <v>73.26449405429662</v>
      </c>
      <c r="Q762" s="413"/>
    </row>
    <row r="763" spans="1:23" ht="50.25" customHeight="1" x14ac:dyDescent="0.3">
      <c r="A763" s="81"/>
      <c r="B763" s="93" t="s">
        <v>298</v>
      </c>
      <c r="C763" s="75" t="s">
        <v>67</v>
      </c>
      <c r="D763" s="78" t="s">
        <v>23</v>
      </c>
      <c r="E763" s="78" t="s">
        <v>10</v>
      </c>
      <c r="F763" s="76" t="s">
        <v>584</v>
      </c>
      <c r="G763" s="29" t="s">
        <v>297</v>
      </c>
      <c r="H763" s="300">
        <v>445.7</v>
      </c>
      <c r="I763" s="300">
        <f>187.7+1+83.8+173.2</f>
        <v>445.7</v>
      </c>
      <c r="J763" s="300">
        <v>326.53985</v>
      </c>
      <c r="K763" s="467">
        <f t="shared" si="98"/>
        <v>73.26449405429662</v>
      </c>
      <c r="Q763" s="413"/>
    </row>
    <row r="764" spans="1:23" ht="106.5" customHeight="1" x14ac:dyDescent="0.3">
      <c r="A764" s="81"/>
      <c r="B764" s="94" t="s">
        <v>363</v>
      </c>
      <c r="C764" s="75" t="s">
        <v>67</v>
      </c>
      <c r="D764" s="78" t="s">
        <v>23</v>
      </c>
      <c r="E764" s="78" t="s">
        <v>10</v>
      </c>
      <c r="F764" s="76" t="s">
        <v>587</v>
      </c>
      <c r="G764" s="29"/>
      <c r="H764" s="300">
        <f>H765</f>
        <v>47571.7</v>
      </c>
      <c r="I764" s="300">
        <f>I765</f>
        <v>47571.7</v>
      </c>
      <c r="J764" s="300">
        <f>J765</f>
        <v>46787.271650000002</v>
      </c>
      <c r="K764" s="467">
        <f t="shared" si="98"/>
        <v>98.351060924877615</v>
      </c>
      <c r="Q764" s="576"/>
      <c r="R764" s="528"/>
      <c r="S764" s="528"/>
      <c r="T764" s="528"/>
      <c r="U764" s="528"/>
      <c r="V764" s="528"/>
      <c r="W764" s="528"/>
    </row>
    <row r="765" spans="1:23" ht="45.75" customHeight="1" x14ac:dyDescent="0.3">
      <c r="A765" s="81"/>
      <c r="B765" s="94" t="s">
        <v>298</v>
      </c>
      <c r="C765" s="75" t="s">
        <v>67</v>
      </c>
      <c r="D765" s="78" t="s">
        <v>23</v>
      </c>
      <c r="E765" s="78" t="s">
        <v>10</v>
      </c>
      <c r="F765" s="76" t="s">
        <v>587</v>
      </c>
      <c r="G765" s="29" t="s">
        <v>297</v>
      </c>
      <c r="H765" s="300">
        <v>47571.7</v>
      </c>
      <c r="I765" s="300">
        <f>41723.6+5848.1</f>
        <v>47571.7</v>
      </c>
      <c r="J765" s="300">
        <v>46787.271650000002</v>
      </c>
      <c r="K765" s="467">
        <f t="shared" si="98"/>
        <v>98.351060924877615</v>
      </c>
      <c r="Q765" s="346"/>
      <c r="R765" s="345"/>
      <c r="S765" s="345"/>
      <c r="T765" s="345"/>
      <c r="U765" s="345"/>
      <c r="V765" s="345"/>
      <c r="W765" s="345"/>
    </row>
    <row r="766" spans="1:23" ht="120.75" customHeight="1" x14ac:dyDescent="0.3">
      <c r="A766" s="81"/>
      <c r="B766" s="93" t="s">
        <v>353</v>
      </c>
      <c r="C766" s="75" t="s">
        <v>67</v>
      </c>
      <c r="D766" s="78" t="s">
        <v>23</v>
      </c>
      <c r="E766" s="78" t="s">
        <v>10</v>
      </c>
      <c r="F766" s="76" t="s">
        <v>585</v>
      </c>
      <c r="G766" s="29"/>
      <c r="H766" s="300">
        <f>H767</f>
        <v>398.5</v>
      </c>
      <c r="I766" s="300">
        <f>I767</f>
        <v>398.5</v>
      </c>
      <c r="J766" s="300">
        <f>J767</f>
        <v>355.21082000000001</v>
      </c>
      <c r="K766" s="467">
        <f t="shared" si="98"/>
        <v>89.136968632371392</v>
      </c>
      <c r="Q766" s="576"/>
      <c r="R766" s="528"/>
      <c r="S766" s="528"/>
      <c r="T766" s="528"/>
      <c r="U766" s="528"/>
      <c r="V766" s="528"/>
      <c r="W766" s="528"/>
    </row>
    <row r="767" spans="1:23" ht="45.75" customHeight="1" x14ac:dyDescent="0.3">
      <c r="A767" s="81"/>
      <c r="B767" s="93" t="s">
        <v>298</v>
      </c>
      <c r="C767" s="75" t="s">
        <v>67</v>
      </c>
      <c r="D767" s="78" t="s">
        <v>23</v>
      </c>
      <c r="E767" s="78" t="s">
        <v>10</v>
      </c>
      <c r="F767" s="76" t="s">
        <v>585</v>
      </c>
      <c r="G767" s="29" t="s">
        <v>297</v>
      </c>
      <c r="H767" s="300">
        <v>398.5</v>
      </c>
      <c r="I767" s="300">
        <f>184.5+90+124</f>
        <v>398.5</v>
      </c>
      <c r="J767" s="300">
        <v>355.21082000000001</v>
      </c>
      <c r="K767" s="467">
        <f t="shared" si="98"/>
        <v>89.136968632371392</v>
      </c>
      <c r="Q767" s="346"/>
      <c r="R767" s="345"/>
      <c r="S767" s="345"/>
      <c r="T767" s="345"/>
      <c r="U767" s="345"/>
      <c r="V767" s="345"/>
      <c r="W767" s="345"/>
    </row>
    <row r="768" spans="1:23" ht="37.5" x14ac:dyDescent="0.3">
      <c r="A768" s="81"/>
      <c r="B768" s="93" t="s">
        <v>80</v>
      </c>
      <c r="C768" s="75" t="s">
        <v>67</v>
      </c>
      <c r="D768" s="78" t="s">
        <v>23</v>
      </c>
      <c r="E768" s="78" t="s">
        <v>4</v>
      </c>
      <c r="F768" s="76"/>
      <c r="G768" s="29"/>
      <c r="H768" s="300">
        <f>H774+H779+H769</f>
        <v>11909</v>
      </c>
      <c r="I768" s="300">
        <f>I774+I779+I769</f>
        <v>11909</v>
      </c>
      <c r="J768" s="300">
        <f>J774+J779+J769</f>
        <v>11909</v>
      </c>
      <c r="K768" s="467">
        <f t="shared" si="98"/>
        <v>100</v>
      </c>
    </row>
    <row r="769" spans="1:21" ht="56.25" x14ac:dyDescent="0.3">
      <c r="A769" s="81"/>
      <c r="B769" s="457" t="s">
        <v>462</v>
      </c>
      <c r="C769" s="75" t="s">
        <v>67</v>
      </c>
      <c r="D769" s="78" t="s">
        <v>23</v>
      </c>
      <c r="E769" s="78" t="s">
        <v>4</v>
      </c>
      <c r="F769" s="30" t="s">
        <v>178</v>
      </c>
      <c r="G769" s="29"/>
      <c r="H769" s="300">
        <f t="shared" ref="H769:J772" si="103">H770</f>
        <v>385.3</v>
      </c>
      <c r="I769" s="300">
        <f t="shared" si="103"/>
        <v>385.29999999999995</v>
      </c>
      <c r="J769" s="300">
        <f t="shared" si="103"/>
        <v>385.3</v>
      </c>
      <c r="K769" s="467">
        <f t="shared" si="98"/>
        <v>100.00000000000003</v>
      </c>
    </row>
    <row r="770" spans="1:21" ht="75" x14ac:dyDescent="0.3">
      <c r="A770" s="81"/>
      <c r="B770" s="457" t="s">
        <v>463</v>
      </c>
      <c r="C770" s="75" t="s">
        <v>67</v>
      </c>
      <c r="D770" s="78" t="s">
        <v>23</v>
      </c>
      <c r="E770" s="78" t="s">
        <v>4</v>
      </c>
      <c r="F770" s="30" t="s">
        <v>279</v>
      </c>
      <c r="G770" s="29"/>
      <c r="H770" s="300">
        <f t="shared" si="103"/>
        <v>385.3</v>
      </c>
      <c r="I770" s="300">
        <f t="shared" si="103"/>
        <v>385.29999999999995</v>
      </c>
      <c r="J770" s="300">
        <f t="shared" si="103"/>
        <v>385.3</v>
      </c>
      <c r="K770" s="467">
        <f t="shared" si="98"/>
        <v>100.00000000000003</v>
      </c>
    </row>
    <row r="771" spans="1:21" ht="75" x14ac:dyDescent="0.3">
      <c r="A771" s="81"/>
      <c r="B771" s="457" t="s">
        <v>271</v>
      </c>
      <c r="C771" s="75" t="s">
        <v>67</v>
      </c>
      <c r="D771" s="78" t="s">
        <v>23</v>
      </c>
      <c r="E771" s="78" t="s">
        <v>4</v>
      </c>
      <c r="F771" s="30" t="s">
        <v>280</v>
      </c>
      <c r="G771" s="29"/>
      <c r="H771" s="300">
        <f t="shared" si="103"/>
        <v>385.3</v>
      </c>
      <c r="I771" s="300">
        <f t="shared" si="103"/>
        <v>385.29999999999995</v>
      </c>
      <c r="J771" s="300">
        <f t="shared" si="103"/>
        <v>385.3</v>
      </c>
      <c r="K771" s="467">
        <f t="shared" si="98"/>
        <v>100.00000000000003</v>
      </c>
    </row>
    <row r="772" spans="1:21" ht="37.5" x14ac:dyDescent="0.3">
      <c r="A772" s="81"/>
      <c r="B772" s="457" t="s">
        <v>94</v>
      </c>
      <c r="C772" s="75" t="s">
        <v>67</v>
      </c>
      <c r="D772" s="78" t="s">
        <v>23</v>
      </c>
      <c r="E772" s="78" t="s">
        <v>4</v>
      </c>
      <c r="F772" s="107" t="s">
        <v>281</v>
      </c>
      <c r="G772" s="29"/>
      <c r="H772" s="300">
        <f t="shared" si="103"/>
        <v>385.3</v>
      </c>
      <c r="I772" s="300">
        <f t="shared" si="103"/>
        <v>385.29999999999995</v>
      </c>
      <c r="J772" s="300">
        <f t="shared" si="103"/>
        <v>385.3</v>
      </c>
      <c r="K772" s="467">
        <f t="shared" si="98"/>
        <v>100.00000000000003</v>
      </c>
    </row>
    <row r="773" spans="1:21" ht="56.25" x14ac:dyDescent="0.3">
      <c r="A773" s="81"/>
      <c r="B773" s="100" t="s">
        <v>106</v>
      </c>
      <c r="C773" s="75" t="s">
        <v>67</v>
      </c>
      <c r="D773" s="78" t="s">
        <v>23</v>
      </c>
      <c r="E773" s="78" t="s">
        <v>4</v>
      </c>
      <c r="F773" s="107" t="s">
        <v>281</v>
      </c>
      <c r="G773" s="29" t="s">
        <v>84</v>
      </c>
      <c r="H773" s="300">
        <v>385.3</v>
      </c>
      <c r="I773" s="300">
        <f>500+80.9-195.6</f>
        <v>385.29999999999995</v>
      </c>
      <c r="J773" s="300">
        <v>385.3</v>
      </c>
      <c r="K773" s="467">
        <f t="shared" si="98"/>
        <v>100.00000000000003</v>
      </c>
    </row>
    <row r="774" spans="1:21" ht="60" customHeight="1" x14ac:dyDescent="0.3">
      <c r="A774" s="81"/>
      <c r="B774" s="98" t="s">
        <v>520</v>
      </c>
      <c r="C774" s="75" t="s">
        <v>67</v>
      </c>
      <c r="D774" s="78" t="s">
        <v>23</v>
      </c>
      <c r="E774" s="78" t="s">
        <v>4</v>
      </c>
      <c r="F774" s="76" t="s">
        <v>221</v>
      </c>
      <c r="G774" s="29"/>
      <c r="H774" s="300">
        <f t="shared" ref="H774:J775" si="104">H775</f>
        <v>756</v>
      </c>
      <c r="I774" s="300">
        <f t="shared" si="104"/>
        <v>756</v>
      </c>
      <c r="J774" s="300">
        <f t="shared" si="104"/>
        <v>756</v>
      </c>
      <c r="K774" s="467">
        <f t="shared" si="98"/>
        <v>100</v>
      </c>
    </row>
    <row r="775" spans="1:21" ht="64.5" customHeight="1" x14ac:dyDescent="0.3">
      <c r="A775" s="81"/>
      <c r="B775" s="408" t="s">
        <v>121</v>
      </c>
      <c r="C775" s="75" t="s">
        <v>67</v>
      </c>
      <c r="D775" s="77" t="s">
        <v>23</v>
      </c>
      <c r="E775" s="77" t="s">
        <v>4</v>
      </c>
      <c r="F775" s="75" t="s">
        <v>232</v>
      </c>
      <c r="G775" s="29"/>
      <c r="H775" s="300">
        <f t="shared" si="104"/>
        <v>756</v>
      </c>
      <c r="I775" s="300">
        <f t="shared" si="104"/>
        <v>756</v>
      </c>
      <c r="J775" s="300">
        <f t="shared" si="104"/>
        <v>756</v>
      </c>
      <c r="K775" s="467">
        <f t="shared" si="98"/>
        <v>100</v>
      </c>
    </row>
    <row r="776" spans="1:21" ht="123" customHeight="1" x14ac:dyDescent="0.3">
      <c r="A776" s="81"/>
      <c r="B776" s="98" t="s">
        <v>424</v>
      </c>
      <c r="C776" s="409" t="s">
        <v>67</v>
      </c>
      <c r="D776" s="410" t="s">
        <v>23</v>
      </c>
      <c r="E776" s="410" t="s">
        <v>4</v>
      </c>
      <c r="F776" s="411" t="s">
        <v>586</v>
      </c>
      <c r="G776" s="105"/>
      <c r="H776" s="300">
        <f>H777+H778</f>
        <v>756</v>
      </c>
      <c r="I776" s="300">
        <f>I777+I778</f>
        <v>756</v>
      </c>
      <c r="J776" s="300">
        <f>J777+J778</f>
        <v>756</v>
      </c>
      <c r="K776" s="467">
        <f t="shared" si="98"/>
        <v>100</v>
      </c>
    </row>
    <row r="777" spans="1:21" ht="43.5" customHeight="1" x14ac:dyDescent="0.3">
      <c r="A777" s="81"/>
      <c r="B777" s="218" t="s">
        <v>422</v>
      </c>
      <c r="C777" s="409" t="s">
        <v>67</v>
      </c>
      <c r="D777" s="410" t="s">
        <v>23</v>
      </c>
      <c r="E777" s="410" t="s">
        <v>4</v>
      </c>
      <c r="F777" s="411" t="s">
        <v>586</v>
      </c>
      <c r="G777" s="105" t="s">
        <v>83</v>
      </c>
      <c r="H777" s="300">
        <v>752</v>
      </c>
      <c r="I777" s="300">
        <f>675+77</f>
        <v>752</v>
      </c>
      <c r="J777" s="300">
        <v>752</v>
      </c>
      <c r="K777" s="467">
        <f t="shared" si="98"/>
        <v>100</v>
      </c>
    </row>
    <row r="778" spans="1:21" ht="61.5" customHeight="1" x14ac:dyDescent="0.3">
      <c r="A778" s="81"/>
      <c r="B778" s="100" t="s">
        <v>106</v>
      </c>
      <c r="C778" s="409" t="s">
        <v>67</v>
      </c>
      <c r="D778" s="410" t="s">
        <v>23</v>
      </c>
      <c r="E778" s="410" t="s">
        <v>4</v>
      </c>
      <c r="F778" s="411" t="s">
        <v>586</v>
      </c>
      <c r="G778" s="105" t="s">
        <v>84</v>
      </c>
      <c r="H778" s="300">
        <v>4</v>
      </c>
      <c r="I778" s="300">
        <f>81-77</f>
        <v>4</v>
      </c>
      <c r="J778" s="300">
        <v>4</v>
      </c>
      <c r="K778" s="467">
        <f t="shared" si="98"/>
        <v>100</v>
      </c>
    </row>
    <row r="779" spans="1:21" ht="58.5" customHeight="1" x14ac:dyDescent="0.3">
      <c r="A779" s="81"/>
      <c r="B779" s="158" t="s">
        <v>503</v>
      </c>
      <c r="C779" s="8" t="s">
        <v>67</v>
      </c>
      <c r="D779" s="29" t="s">
        <v>23</v>
      </c>
      <c r="E779" s="29" t="s">
        <v>4</v>
      </c>
      <c r="F779" s="30" t="s">
        <v>224</v>
      </c>
      <c r="G779" s="29"/>
      <c r="H779" s="300">
        <f>H780</f>
        <v>10767.7</v>
      </c>
      <c r="I779" s="300">
        <f>I780</f>
        <v>10767.7</v>
      </c>
      <c r="J779" s="300">
        <f>J780</f>
        <v>10767.7</v>
      </c>
      <c r="K779" s="467">
        <f t="shared" si="98"/>
        <v>100</v>
      </c>
    </row>
    <row r="780" spans="1:21" ht="43.5" customHeight="1" x14ac:dyDescent="0.3">
      <c r="A780" s="81"/>
      <c r="B780" s="136" t="s">
        <v>105</v>
      </c>
      <c r="C780" s="8" t="s">
        <v>67</v>
      </c>
      <c r="D780" s="29" t="s">
        <v>23</v>
      </c>
      <c r="E780" s="29" t="s">
        <v>4</v>
      </c>
      <c r="F780" s="30" t="s">
        <v>231</v>
      </c>
      <c r="G780" s="29"/>
      <c r="H780" s="300">
        <f>H784+H781</f>
        <v>10767.7</v>
      </c>
      <c r="I780" s="300">
        <f>I784+I781</f>
        <v>10767.7</v>
      </c>
      <c r="J780" s="300">
        <f>J784+J781</f>
        <v>10767.7</v>
      </c>
      <c r="K780" s="467">
        <f t="shared" si="98"/>
        <v>100</v>
      </c>
    </row>
    <row r="781" spans="1:21" ht="277.5" customHeight="1" x14ac:dyDescent="0.3">
      <c r="A781" s="81"/>
      <c r="B781" s="412" t="s">
        <v>352</v>
      </c>
      <c r="C781" s="75" t="s">
        <v>67</v>
      </c>
      <c r="D781" s="78" t="s">
        <v>23</v>
      </c>
      <c r="E781" s="78" t="s">
        <v>4</v>
      </c>
      <c r="F781" s="76" t="s">
        <v>583</v>
      </c>
      <c r="G781" s="29"/>
      <c r="H781" s="300">
        <f>H782+H783</f>
        <v>1538.7</v>
      </c>
      <c r="I781" s="300">
        <f>I782+I783</f>
        <v>1538.7</v>
      </c>
      <c r="J781" s="300">
        <f>J782+J783</f>
        <v>1538.7</v>
      </c>
      <c r="K781" s="467">
        <f t="shared" si="98"/>
        <v>100</v>
      </c>
    </row>
    <row r="782" spans="1:21" ht="42.75" customHeight="1" x14ac:dyDescent="0.3">
      <c r="A782" s="81"/>
      <c r="B782" s="94" t="s">
        <v>422</v>
      </c>
      <c r="C782" s="75" t="s">
        <v>67</v>
      </c>
      <c r="D782" s="78" t="s">
        <v>23</v>
      </c>
      <c r="E782" s="78" t="s">
        <v>4</v>
      </c>
      <c r="F782" s="76" t="s">
        <v>583</v>
      </c>
      <c r="G782" s="29" t="s">
        <v>83</v>
      </c>
      <c r="H782" s="300">
        <v>1481</v>
      </c>
      <c r="I782" s="300">
        <f>1295.7+185.3</f>
        <v>1481</v>
      </c>
      <c r="J782" s="300">
        <v>1481</v>
      </c>
      <c r="K782" s="467">
        <f t="shared" si="98"/>
        <v>100</v>
      </c>
    </row>
    <row r="783" spans="1:21" ht="64.5" customHeight="1" x14ac:dyDescent="0.3">
      <c r="A783" s="81"/>
      <c r="B783" s="91" t="s">
        <v>106</v>
      </c>
      <c r="C783" s="75" t="s">
        <v>67</v>
      </c>
      <c r="D783" s="78" t="s">
        <v>23</v>
      </c>
      <c r="E783" s="78" t="s">
        <v>4</v>
      </c>
      <c r="F783" s="76" t="s">
        <v>583</v>
      </c>
      <c r="G783" s="29" t="s">
        <v>84</v>
      </c>
      <c r="H783" s="300">
        <v>57.7</v>
      </c>
      <c r="I783" s="300">
        <f>243-185.3</f>
        <v>57.699999999999989</v>
      </c>
      <c r="J783" s="300">
        <v>57.7</v>
      </c>
      <c r="K783" s="467">
        <f t="shared" si="98"/>
        <v>100.00000000000003</v>
      </c>
    </row>
    <row r="784" spans="1:21" ht="78" customHeight="1" x14ac:dyDescent="0.3">
      <c r="A784" s="81"/>
      <c r="B784" s="91" t="s">
        <v>351</v>
      </c>
      <c r="C784" s="75" t="s">
        <v>67</v>
      </c>
      <c r="D784" s="78" t="s">
        <v>23</v>
      </c>
      <c r="E784" s="78" t="s">
        <v>4</v>
      </c>
      <c r="F784" s="76" t="s">
        <v>582</v>
      </c>
      <c r="G784" s="29"/>
      <c r="H784" s="300">
        <f>H785+H786</f>
        <v>9229</v>
      </c>
      <c r="I784" s="300">
        <f>I785+I786</f>
        <v>9229</v>
      </c>
      <c r="J784" s="300">
        <f>J785+J786</f>
        <v>9229</v>
      </c>
      <c r="K784" s="467">
        <f t="shared" si="98"/>
        <v>100</v>
      </c>
      <c r="Q784" s="576"/>
      <c r="R784" s="528"/>
      <c r="S784" s="528"/>
      <c r="T784" s="528"/>
      <c r="U784" s="528"/>
    </row>
    <row r="785" spans="1:11" ht="37.5" x14ac:dyDescent="0.3">
      <c r="A785" s="81"/>
      <c r="B785" s="94" t="s">
        <v>422</v>
      </c>
      <c r="C785" s="75" t="s">
        <v>67</v>
      </c>
      <c r="D785" s="78" t="s">
        <v>23</v>
      </c>
      <c r="E785" s="78" t="s">
        <v>4</v>
      </c>
      <c r="F785" s="76" t="s">
        <v>582</v>
      </c>
      <c r="G785" s="29" t="s">
        <v>83</v>
      </c>
      <c r="H785" s="300">
        <v>8989.9</v>
      </c>
      <c r="I785" s="300">
        <f>8368+621.9</f>
        <v>8989.9</v>
      </c>
      <c r="J785" s="300">
        <v>8989.9</v>
      </c>
      <c r="K785" s="467">
        <f t="shared" si="98"/>
        <v>100</v>
      </c>
    </row>
    <row r="786" spans="1:11" ht="65.25" customHeight="1" x14ac:dyDescent="0.3">
      <c r="A786" s="81"/>
      <c r="B786" s="91" t="s">
        <v>106</v>
      </c>
      <c r="C786" s="75" t="s">
        <v>67</v>
      </c>
      <c r="D786" s="78" t="s">
        <v>23</v>
      </c>
      <c r="E786" s="78" t="s">
        <v>4</v>
      </c>
      <c r="F786" s="76" t="s">
        <v>582</v>
      </c>
      <c r="G786" s="29" t="s">
        <v>84</v>
      </c>
      <c r="H786" s="300">
        <v>239.1</v>
      </c>
      <c r="I786" s="300">
        <f>861-621.9</f>
        <v>239.10000000000002</v>
      </c>
      <c r="J786" s="300">
        <v>239.1</v>
      </c>
      <c r="K786" s="467">
        <f t="shared" si="98"/>
        <v>99.999999999999986</v>
      </c>
    </row>
    <row r="787" spans="1:11" ht="14.25" customHeight="1" x14ac:dyDescent="0.3">
      <c r="A787" s="81"/>
      <c r="B787" s="190"/>
      <c r="C787" s="8"/>
      <c r="D787" s="29"/>
      <c r="E787" s="29"/>
      <c r="F787" s="30"/>
      <c r="G787" s="29"/>
      <c r="H787" s="29"/>
      <c r="I787" s="187"/>
      <c r="J787" s="187"/>
      <c r="K787" s="38"/>
    </row>
    <row r="788" spans="1:11" ht="48" customHeight="1" x14ac:dyDescent="0.3">
      <c r="B788" s="525" t="s">
        <v>689</v>
      </c>
      <c r="C788" s="534"/>
      <c r="I788" s="62"/>
      <c r="J788" s="62" t="s">
        <v>690</v>
      </c>
    </row>
    <row r="789" spans="1:11" ht="18.75" x14ac:dyDescent="0.3">
      <c r="B789" s="82"/>
    </row>
  </sheetData>
  <mergeCells count="27">
    <mergeCell ref="J14:J17"/>
    <mergeCell ref="K14:K17"/>
    <mergeCell ref="A10:K10"/>
    <mergeCell ref="J2:K2"/>
    <mergeCell ref="J3:K3"/>
    <mergeCell ref="J4:K4"/>
    <mergeCell ref="J5:K5"/>
    <mergeCell ref="C14:G14"/>
    <mergeCell ref="A14:A17"/>
    <mergeCell ref="H14:H17"/>
    <mergeCell ref="I14:I17"/>
    <mergeCell ref="Q511:V511"/>
    <mergeCell ref="Q541:U541"/>
    <mergeCell ref="B788:C788"/>
    <mergeCell ref="D32:G32"/>
    <mergeCell ref="G15:G17"/>
    <mergeCell ref="F15:F17"/>
    <mergeCell ref="C15:C17"/>
    <mergeCell ref="D15:D17"/>
    <mergeCell ref="E15:E17"/>
    <mergeCell ref="B14:B17"/>
    <mergeCell ref="Q544:V544"/>
    <mergeCell ref="Q760:W760"/>
    <mergeCell ref="Q764:W764"/>
    <mergeCell ref="Q766:W766"/>
    <mergeCell ref="Q784:U784"/>
    <mergeCell ref="Q637:X637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5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Рд Пд</vt:lpstr>
      <vt:lpstr>ЦСР</vt:lpstr>
      <vt:lpstr>Ведомственная</vt:lpstr>
      <vt:lpstr>Ведомственная!Заголовки_для_печати</vt:lpstr>
      <vt:lpstr>'Рд Пд'!Заголовки_для_печати</vt:lpstr>
      <vt:lpstr>ЦСР!Заголовки_для_печати</vt:lpstr>
      <vt:lpstr>Ведомственная!Область_печати</vt:lpstr>
      <vt:lpstr>'Рд Пд'!Область_печати</vt:lpstr>
      <vt:lpstr>ЦСР!Область_печати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Lebedeva</cp:lastModifiedBy>
  <cp:lastPrinted>2025-03-14T10:48:09Z</cp:lastPrinted>
  <dcterms:created xsi:type="dcterms:W3CDTF">2002-11-07T15:25:18Z</dcterms:created>
  <dcterms:modified xsi:type="dcterms:W3CDTF">2025-04-16T14:06:53Z</dcterms:modified>
</cp:coreProperties>
</file>